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ovod\Desktop\"/>
    </mc:Choice>
  </mc:AlternateContent>
  <xr:revisionPtr revIDLastSave="0" documentId="8_{52D36682-0B60-4221-8CA7-28F594D7ACBB}" xr6:coauthVersionLast="47" xr6:coauthVersionMax="47" xr10:uidLastSave="{00000000-0000-0000-0000-000000000000}"/>
  <bookViews>
    <workbookView xWindow="-108" yWindow="-108" windowWidth="23256" windowHeight="12456" xr2:uid="{DACBF2EA-DA5D-43EA-8C27-6932E54FE9C2}"/>
  </bookViews>
  <sheets>
    <sheet name="Planilha posto" sheetId="2" r:id="rId1"/>
    <sheet name="Uniforme" sheetId="3" r:id="rId2"/>
    <sheet name="EPI" sheetId="4" r:id="rId3"/>
  </sheets>
  <externalReferences>
    <externalReference r:id="rId4"/>
  </externalReferences>
  <definedNames>
    <definedName name="_xlnm.Print_Area" localSheetId="0">'Planilha posto'!$A$1:$I$145</definedName>
    <definedName name="_xlnm.Print_Area" localSheetId="1">Uniforme!$A$2:$I$137</definedName>
    <definedName name="Piso" localSheetId="2">'[1]1'!$H$6</definedName>
    <definedName name="Piso" localSheetId="1">'[1]1'!$H$6</definedName>
    <definedName name="Piso">'Planilha posto'!$H$6</definedName>
    <definedName name="Postos_trabalho">[1]Dados!$A$2:$J$28</definedName>
    <definedName name="_xlnm.Print_Titles" localSheetId="2">EPI!$1:$1</definedName>
    <definedName name="_xlnm.Print_Titles" localSheetId="0">'Planilha posto'!$5:$6</definedName>
    <definedName name="_xlnm.Print_Titles" localSheetId="1">Uniforme!$2:$2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8" i="4" l="1"/>
  <c r="H48" i="4" s="1"/>
  <c r="G47" i="4"/>
  <c r="H47" i="4" s="1"/>
  <c r="G46" i="4"/>
  <c r="H46" i="4" s="1"/>
  <c r="G45" i="4"/>
  <c r="H45" i="4" s="1"/>
  <c r="G44" i="4"/>
  <c r="H44" i="4" s="1"/>
  <c r="G42" i="4"/>
  <c r="H42" i="4" s="1"/>
  <c r="G41" i="4"/>
  <c r="H41" i="4" s="1"/>
  <c r="G40" i="4"/>
  <c r="H40" i="4" s="1"/>
  <c r="G39" i="4"/>
  <c r="H39" i="4" s="1"/>
  <c r="H38" i="4"/>
  <c r="G38" i="4"/>
  <c r="G37" i="4"/>
  <c r="H37" i="4" s="1"/>
  <c r="G35" i="4"/>
  <c r="H35" i="4" s="1"/>
  <c r="G34" i="4"/>
  <c r="H34" i="4" s="1"/>
  <c r="G33" i="4"/>
  <c r="H33" i="4" s="1"/>
  <c r="G31" i="4"/>
  <c r="H31" i="4" s="1"/>
  <c r="G30" i="4"/>
  <c r="H30" i="4" s="1"/>
  <c r="G29" i="4"/>
  <c r="H29" i="4" s="1"/>
  <c r="G27" i="4"/>
  <c r="H27" i="4" s="1"/>
  <c r="H26" i="4"/>
  <c r="G26" i="4"/>
  <c r="G25" i="4"/>
  <c r="H25" i="4" s="1"/>
  <c r="G23" i="4"/>
  <c r="H23" i="4" s="1"/>
  <c r="G22" i="4"/>
  <c r="H22" i="4" s="1"/>
  <c r="G21" i="4"/>
  <c r="H21" i="4" s="1"/>
  <c r="G20" i="4"/>
  <c r="H20" i="4" s="1"/>
  <c r="G18" i="4"/>
  <c r="H18" i="4" s="1"/>
  <c r="G17" i="4"/>
  <c r="H17" i="4" s="1"/>
  <c r="G16" i="4"/>
  <c r="H16" i="4" s="1"/>
  <c r="G15" i="4"/>
  <c r="H15" i="4" s="1"/>
  <c r="G13" i="4"/>
  <c r="H13" i="4" s="1"/>
  <c r="G12" i="4"/>
  <c r="H12" i="4" s="1"/>
  <c r="G11" i="4"/>
  <c r="H11" i="4" s="1"/>
  <c r="G10" i="4"/>
  <c r="H10" i="4" s="1"/>
  <c r="G9" i="4"/>
  <c r="H9" i="4" s="1"/>
  <c r="G8" i="4"/>
  <c r="H8" i="4" s="1"/>
  <c r="G6" i="4"/>
  <c r="H6" i="4" s="1"/>
  <c r="G5" i="4"/>
  <c r="H5" i="4" s="1"/>
  <c r="G3" i="4"/>
  <c r="H3" i="4" s="1"/>
  <c r="H2" i="4"/>
  <c r="G2" i="4"/>
  <c r="H136" i="3"/>
  <c r="I136" i="3" s="1"/>
  <c r="H135" i="3"/>
  <c r="I135" i="3" s="1"/>
  <c r="H134" i="3"/>
  <c r="I134" i="3" s="1"/>
  <c r="H133" i="3"/>
  <c r="I133" i="3" s="1"/>
  <c r="H131" i="3"/>
  <c r="I131" i="3" s="1"/>
  <c r="H130" i="3"/>
  <c r="I130" i="3" s="1"/>
  <c r="H129" i="3"/>
  <c r="I129" i="3" s="1"/>
  <c r="H128" i="3"/>
  <c r="I128" i="3" s="1"/>
  <c r="H126" i="3"/>
  <c r="I126" i="3" s="1"/>
  <c r="H125" i="3"/>
  <c r="I125" i="3" s="1"/>
  <c r="H124" i="3"/>
  <c r="I124" i="3" s="1"/>
  <c r="H123" i="3"/>
  <c r="I123" i="3" s="1"/>
  <c r="H121" i="3"/>
  <c r="I121" i="3" s="1"/>
  <c r="H120" i="3"/>
  <c r="I120" i="3" s="1"/>
  <c r="H119" i="3"/>
  <c r="I119" i="3" s="1"/>
  <c r="H118" i="3"/>
  <c r="I118" i="3" s="1"/>
  <c r="H116" i="3"/>
  <c r="I116" i="3" s="1"/>
  <c r="H115" i="3"/>
  <c r="I115" i="3" s="1"/>
  <c r="H114" i="3"/>
  <c r="I114" i="3" s="1"/>
  <c r="H113" i="3"/>
  <c r="I113" i="3" s="1"/>
  <c r="H111" i="3"/>
  <c r="I111" i="3" s="1"/>
  <c r="H110" i="3"/>
  <c r="I110" i="3" s="1"/>
  <c r="H109" i="3"/>
  <c r="I109" i="3" s="1"/>
  <c r="H108" i="3"/>
  <c r="I108" i="3" s="1"/>
  <c r="H106" i="3"/>
  <c r="I106" i="3" s="1"/>
  <c r="H105" i="3"/>
  <c r="I105" i="3" s="1"/>
  <c r="H104" i="3"/>
  <c r="I104" i="3" s="1"/>
  <c r="H103" i="3"/>
  <c r="I103" i="3" s="1"/>
  <c r="H101" i="3"/>
  <c r="I101" i="3" s="1"/>
  <c r="H100" i="3"/>
  <c r="I100" i="3" s="1"/>
  <c r="H99" i="3"/>
  <c r="I99" i="3" s="1"/>
  <c r="H98" i="3"/>
  <c r="I98" i="3" s="1"/>
  <c r="H96" i="3"/>
  <c r="I96" i="3" s="1"/>
  <c r="H95" i="3"/>
  <c r="I95" i="3" s="1"/>
  <c r="H94" i="3"/>
  <c r="I94" i="3" s="1"/>
  <c r="H93" i="3"/>
  <c r="I93" i="3" s="1"/>
  <c r="H91" i="3"/>
  <c r="I91" i="3" s="1"/>
  <c r="H90" i="3"/>
  <c r="I90" i="3" s="1"/>
  <c r="H89" i="3"/>
  <c r="I89" i="3" s="1"/>
  <c r="H88" i="3"/>
  <c r="I88" i="3" s="1"/>
  <c r="H86" i="3"/>
  <c r="I86" i="3" s="1"/>
  <c r="H85" i="3"/>
  <c r="I85" i="3" s="1"/>
  <c r="H84" i="3"/>
  <c r="I84" i="3" s="1"/>
  <c r="H83" i="3"/>
  <c r="I83" i="3" s="1"/>
  <c r="H81" i="3"/>
  <c r="I81" i="3" s="1"/>
  <c r="H80" i="3"/>
  <c r="I80" i="3" s="1"/>
  <c r="H79" i="3"/>
  <c r="I79" i="3" s="1"/>
  <c r="H78" i="3"/>
  <c r="I78" i="3" s="1"/>
  <c r="H76" i="3"/>
  <c r="I76" i="3" s="1"/>
  <c r="H75" i="3"/>
  <c r="I75" i="3" s="1"/>
  <c r="H74" i="3"/>
  <c r="I74" i="3" s="1"/>
  <c r="H73" i="3"/>
  <c r="I73" i="3" s="1"/>
  <c r="H71" i="3"/>
  <c r="I71" i="3" s="1"/>
  <c r="H70" i="3"/>
  <c r="I70" i="3" s="1"/>
  <c r="H69" i="3"/>
  <c r="I69" i="3" s="1"/>
  <c r="H68" i="3"/>
  <c r="I68" i="3" s="1"/>
  <c r="H66" i="3"/>
  <c r="I66" i="3" s="1"/>
  <c r="H65" i="3"/>
  <c r="I65" i="3" s="1"/>
  <c r="H64" i="3"/>
  <c r="I64" i="3" s="1"/>
  <c r="H63" i="3"/>
  <c r="I63" i="3" s="1"/>
  <c r="H61" i="3"/>
  <c r="I61" i="3" s="1"/>
  <c r="H60" i="3"/>
  <c r="I60" i="3" s="1"/>
  <c r="H59" i="3"/>
  <c r="I59" i="3" s="1"/>
  <c r="H58" i="3"/>
  <c r="I58" i="3" s="1"/>
  <c r="H56" i="3"/>
  <c r="I56" i="3" s="1"/>
  <c r="H55" i="3"/>
  <c r="I55" i="3" s="1"/>
  <c r="H54" i="3"/>
  <c r="I54" i="3" s="1"/>
  <c r="H53" i="3"/>
  <c r="I53" i="3" s="1"/>
  <c r="H51" i="3"/>
  <c r="I51" i="3" s="1"/>
  <c r="H50" i="3"/>
  <c r="I50" i="3" s="1"/>
  <c r="H49" i="3"/>
  <c r="I49" i="3" s="1"/>
  <c r="H48" i="3"/>
  <c r="I48" i="3" s="1"/>
  <c r="H46" i="3"/>
  <c r="I46" i="3" s="1"/>
  <c r="H45" i="3"/>
  <c r="I45" i="3" s="1"/>
  <c r="H44" i="3"/>
  <c r="I44" i="3" s="1"/>
  <c r="H43" i="3"/>
  <c r="I43" i="3" s="1"/>
  <c r="H41" i="3"/>
  <c r="I41" i="3" s="1"/>
  <c r="H40" i="3"/>
  <c r="I40" i="3" s="1"/>
  <c r="H39" i="3"/>
  <c r="I39" i="3" s="1"/>
  <c r="H38" i="3"/>
  <c r="I38" i="3" s="1"/>
  <c r="H36" i="3"/>
  <c r="I36" i="3" s="1"/>
  <c r="H35" i="3"/>
  <c r="I35" i="3" s="1"/>
  <c r="H34" i="3"/>
  <c r="I34" i="3" s="1"/>
  <c r="H33" i="3"/>
  <c r="I33" i="3" s="1"/>
  <c r="H31" i="3"/>
  <c r="I31" i="3" s="1"/>
  <c r="H30" i="3"/>
  <c r="I30" i="3" s="1"/>
  <c r="H29" i="3"/>
  <c r="I29" i="3" s="1"/>
  <c r="H28" i="3"/>
  <c r="I28" i="3" s="1"/>
  <c r="H26" i="3"/>
  <c r="I26" i="3" s="1"/>
  <c r="H25" i="3"/>
  <c r="I25" i="3" s="1"/>
  <c r="I24" i="3"/>
  <c r="H24" i="3"/>
  <c r="H23" i="3"/>
  <c r="I23" i="3" s="1"/>
  <c r="H21" i="3"/>
  <c r="I21" i="3" s="1"/>
  <c r="H20" i="3"/>
  <c r="I20" i="3" s="1"/>
  <c r="H19" i="3"/>
  <c r="I19" i="3" s="1"/>
  <c r="H18" i="3"/>
  <c r="I18" i="3" s="1"/>
  <c r="H16" i="3"/>
  <c r="I16" i="3" s="1"/>
  <c r="H15" i="3"/>
  <c r="I15" i="3" s="1"/>
  <c r="H14" i="3"/>
  <c r="I14" i="3" s="1"/>
  <c r="H13" i="3"/>
  <c r="I13" i="3" s="1"/>
  <c r="H11" i="3"/>
  <c r="I11" i="3" s="1"/>
  <c r="H10" i="3"/>
  <c r="I10" i="3" s="1"/>
  <c r="H9" i="3"/>
  <c r="I9" i="3" s="1"/>
  <c r="H8" i="3"/>
  <c r="I8" i="3" s="1"/>
  <c r="H6" i="3"/>
  <c r="I6" i="3" s="1"/>
  <c r="H5" i="3"/>
  <c r="I5" i="3" s="1"/>
  <c r="H4" i="3"/>
  <c r="I4" i="3" s="1"/>
  <c r="H3" i="3"/>
  <c r="I3" i="3" s="1"/>
  <c r="H30" i="2"/>
  <c r="H32" i="2" s="1"/>
  <c r="G137" i="2"/>
  <c r="L126" i="2"/>
  <c r="I90" i="2"/>
  <c r="I95" i="2" s="1"/>
  <c r="H84" i="2"/>
  <c r="H69" i="2"/>
  <c r="H66" i="2"/>
  <c r="H64" i="2"/>
  <c r="H65" i="2" s="1"/>
  <c r="H44" i="2"/>
  <c r="H68" i="2" s="1"/>
  <c r="H70" i="2" s="1"/>
  <c r="H12" i="2"/>
  <c r="H49" i="4" l="1"/>
  <c r="H43" i="4"/>
  <c r="H36" i="4"/>
  <c r="H32" i="4"/>
  <c r="H28" i="4"/>
  <c r="H24" i="4"/>
  <c r="H19" i="4"/>
  <c r="H14" i="4"/>
  <c r="H7" i="4"/>
  <c r="H4" i="4"/>
  <c r="I137" i="3"/>
  <c r="I127" i="3"/>
  <c r="I117" i="3"/>
  <c r="I107" i="3"/>
  <c r="I97" i="3"/>
  <c r="I87" i="3"/>
  <c r="I77" i="3"/>
  <c r="I67" i="3"/>
  <c r="I57" i="3"/>
  <c r="I47" i="3"/>
  <c r="I37" i="3"/>
  <c r="I27" i="3"/>
  <c r="I17" i="3"/>
  <c r="I7" i="3"/>
  <c r="I22" i="3"/>
  <c r="I42" i="3"/>
  <c r="I62" i="3"/>
  <c r="I82" i="3"/>
  <c r="I102" i="3"/>
  <c r="I122" i="3"/>
  <c r="I12" i="3"/>
  <c r="I32" i="3"/>
  <c r="I52" i="3"/>
  <c r="I72" i="3"/>
  <c r="I92" i="3"/>
  <c r="I112" i="3"/>
  <c r="I132" i="3"/>
  <c r="I105" i="2"/>
  <c r="I126" i="2" s="1"/>
  <c r="I18" i="2"/>
  <c r="I21" i="2" l="1"/>
  <c r="I53" i="2"/>
  <c r="I59" i="2" s="1"/>
  <c r="I22" i="2"/>
  <c r="I19" i="2"/>
  <c r="I24" i="2"/>
  <c r="I23" i="2"/>
  <c r="I20" i="2"/>
  <c r="I25" i="2" l="1"/>
  <c r="I67" i="2" s="1"/>
  <c r="I31" i="2" l="1"/>
  <c r="I32" i="2" s="1"/>
  <c r="I57" i="2" s="1"/>
  <c r="I69" i="2"/>
  <c r="I30" i="2"/>
  <c r="I64" i="2"/>
  <c r="I65" i="2"/>
  <c r="I66" i="2"/>
  <c r="I122" i="2"/>
  <c r="I70" i="2" l="1"/>
  <c r="I124" i="2" s="1"/>
  <c r="I34" i="2"/>
  <c r="I41" i="2" s="1"/>
  <c r="I38" i="2" l="1"/>
  <c r="I39" i="2"/>
  <c r="I40" i="2"/>
  <c r="I43" i="2"/>
  <c r="I42" i="2"/>
  <c r="I36" i="2"/>
  <c r="I37" i="2"/>
  <c r="I44" i="2" l="1"/>
  <c r="I58" i="2" s="1"/>
  <c r="I60" i="2" s="1"/>
  <c r="I73" i="2" s="1"/>
  <c r="I123" i="2" l="1"/>
  <c r="I81" i="2"/>
  <c r="I77" i="2"/>
  <c r="I82" i="2"/>
  <c r="I80" i="2"/>
  <c r="I78" i="2"/>
  <c r="I79" i="2"/>
  <c r="I84" i="2" l="1"/>
  <c r="I94" i="2" s="1"/>
  <c r="I96" i="2" s="1"/>
  <c r="I125" i="2" s="1"/>
  <c r="I127" i="2" s="1"/>
  <c r="I110" i="2" l="1"/>
  <c r="J127" i="2" l="1"/>
  <c r="I111" i="2"/>
  <c r="K127" i="2" l="1"/>
  <c r="L127" i="2" s="1"/>
  <c r="I115" i="2" l="1"/>
  <c r="I113" i="2"/>
  <c r="I117" i="2" l="1"/>
  <c r="I128" i="2" s="1"/>
  <c r="I129" i="2" s="1"/>
  <c r="I134" i="2" s="1"/>
  <c r="I135" i="2" s="1"/>
  <c r="J134" i="2" l="1"/>
  <c r="K134" i="2" s="1"/>
  <c r="L134" i="2" s="1"/>
  <c r="I137" i="2"/>
  <c r="I138" i="2" s="1"/>
  <c r="I136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PC133</author>
  </authors>
  <commentList>
    <comment ref="D39" authorId="0" shapeId="0" xr:uid="{80EF989E-7849-48DC-89E7-0B20D09460FA}">
      <text>
        <r>
          <rPr>
            <b/>
            <sz val="9"/>
            <color indexed="81"/>
            <rFont val="Segoe UI"/>
            <family val="2"/>
          </rPr>
          <t>PC133:</t>
        </r>
        <r>
          <rPr>
            <sz val="9"/>
            <color indexed="81"/>
            <rFont val="Segoe UI"/>
            <family val="2"/>
          </rPr>
          <t xml:space="preserve">
como terá que usar duas touca por dia x22 dias do mês x 12 mese = 528</t>
        </r>
      </text>
    </comment>
  </commentList>
</comments>
</file>

<file path=xl/sharedStrings.xml><?xml version="1.0" encoding="utf-8"?>
<sst xmlns="http://schemas.openxmlformats.org/spreadsheetml/2006/main" count="653" uniqueCount="240">
  <si>
    <t>PLANILHA DE CUSTOS E FORMAÇÃO DE PREÇOS - ANEXO DA IN 07/2018</t>
  </si>
  <si>
    <t>TIPO DE SERVIÇO</t>
  </si>
  <si>
    <t>UNID MEDIDA</t>
  </si>
  <si>
    <t>POSTO</t>
  </si>
  <si>
    <t xml:space="preserve"> MÃO-DE-OBRA</t>
  </si>
  <si>
    <t>Tipo de serviços(mesmo serviços com caracteristica distintas)</t>
  </si>
  <si>
    <t>LOCAÇÃO DE MÃO DE OBRA</t>
  </si>
  <si>
    <t>Salários Normativo da Categoria Profissional</t>
  </si>
  <si>
    <t>Categoria Profissional (vinculada á execução contratual)</t>
  </si>
  <si>
    <t>Data Base da categoria (dia/mês/ano)</t>
  </si>
  <si>
    <t>Piso da categoria</t>
  </si>
  <si>
    <t>Salario Minimo Vigente decreto 12.797/2025</t>
  </si>
  <si>
    <t>MÓDULO 1: COMPOSICAO DA REMUNERAÇÃO</t>
  </si>
  <si>
    <t>Composição da Remuneração</t>
  </si>
  <si>
    <t>%</t>
  </si>
  <si>
    <t>Valor (R$)</t>
  </si>
  <si>
    <t>A</t>
  </si>
  <si>
    <t>Salário Base</t>
  </si>
  <si>
    <t>B</t>
  </si>
  <si>
    <t>Adicional de periculosidade</t>
  </si>
  <si>
    <t>C</t>
  </si>
  <si>
    <t>Adicional de Insalubridade</t>
  </si>
  <si>
    <t>D</t>
  </si>
  <si>
    <t>Adicional noturno</t>
  </si>
  <si>
    <t>E</t>
  </si>
  <si>
    <t>Hora Noturna reduzida</t>
  </si>
  <si>
    <t>F</t>
  </si>
  <si>
    <t xml:space="preserve">Outros(especificar) </t>
  </si>
  <si>
    <t>G</t>
  </si>
  <si>
    <t>Total da Remuneração</t>
  </si>
  <si>
    <t>MÓDULO 2 - ENCARGOS E BENEFICIOS ANUAIS, MENSAIS E DIÁRIOS</t>
  </si>
  <si>
    <t>Submódulo 2.1 - 13º (décimo terceiro) salário, Férias e Adicional de Férias.</t>
  </si>
  <si>
    <t>2.1</t>
  </si>
  <si>
    <t xml:space="preserve">13º(décimo terceiro) Salário, Férias e Adicional de Férias </t>
  </si>
  <si>
    <t>Total</t>
  </si>
  <si>
    <t xml:space="preserve">Submódulo 2.2 - Encargos Previdenciários (GPS), Fundo de Garantia por Tempo de Serviço (FGTS) e outras Contribuições. </t>
  </si>
  <si>
    <t>2.2</t>
  </si>
  <si>
    <t xml:space="preserve">GPS, FGTS e Outras Contribuições </t>
  </si>
  <si>
    <t>INSS</t>
  </si>
  <si>
    <t xml:space="preserve">Salário Educação </t>
  </si>
  <si>
    <t>SAT ( FAP 1% x atividade prepoderante 3%)</t>
  </si>
  <si>
    <t>SESC ou SESI</t>
  </si>
  <si>
    <t xml:space="preserve">SENAI - SENAC </t>
  </si>
  <si>
    <t>SEBRAE</t>
  </si>
  <si>
    <t>INCRA</t>
  </si>
  <si>
    <t>H</t>
  </si>
  <si>
    <t>FGTS</t>
  </si>
  <si>
    <t>Submódulo 2.3 - Benefícios Mensais e Diários.</t>
  </si>
  <si>
    <t>2.3</t>
  </si>
  <si>
    <t>Beneficios Mensais e Diários</t>
  </si>
  <si>
    <t>Transporte (4,00x2x22)- (salario *6%)</t>
  </si>
  <si>
    <t>Auxilio Refeição/ Alimentação CCT 2025</t>
  </si>
  <si>
    <t>Assistência Médica e Familiar</t>
  </si>
  <si>
    <t>Seguro de vida  - CCT 2025</t>
  </si>
  <si>
    <t xml:space="preserve">outros (especificar)  </t>
  </si>
  <si>
    <t xml:space="preserve">Total </t>
  </si>
  <si>
    <t>QUADRO RESUMO DO MÓDULO 2 - ENCARGOS E BENEFÍCIOS ANUAIS, MENSAIS E DIÁRIOS</t>
  </si>
  <si>
    <t>Encargos e benefícios Anuais, Mensais e Diários</t>
  </si>
  <si>
    <t xml:space="preserve">MÓDULO 3 - PROVISÃO PARA RESCISÃO </t>
  </si>
  <si>
    <t>Provisão para Rescisão</t>
  </si>
  <si>
    <t>Aviso prévio Indenizado</t>
  </si>
  <si>
    <t>Incidência do FGTS sobre aviso prévio indenizado</t>
  </si>
  <si>
    <t>Aviso prévio trabalhado</t>
  </si>
  <si>
    <t>Incidência dos Encargos do Submódulo 2.2 sobre aviso Prévio Trabalhado</t>
  </si>
  <si>
    <t>TOTAL MODULO 3</t>
  </si>
  <si>
    <t>Base de Cálculo do Submódulo 4.1 (Módulo 1+Módulo 2- 2.3 A(VT) + Módulo 3 ) exceto para licença maternidade</t>
  </si>
  <si>
    <t xml:space="preserve">MÓDULO 4 - CUSTO DE REPOSIÇÃO DO PROFISSIONAL AUSENTE </t>
  </si>
  <si>
    <t xml:space="preserve">Submódulo 4.1 - Ausências Legais </t>
  </si>
  <si>
    <t>4.1</t>
  </si>
  <si>
    <t xml:space="preserve">Ausências Legais </t>
  </si>
  <si>
    <t xml:space="preserve">Substituto na cobertura de Férias </t>
  </si>
  <si>
    <t>Substituto na cobertura de Ausências Legais (ausencias legais e doença)</t>
  </si>
  <si>
    <t>Substituto na cobertura de Lincença paternidade</t>
  </si>
  <si>
    <t xml:space="preserve">Substituto na cobertura de Ausencia por Acidente de Trabalho </t>
  </si>
  <si>
    <t xml:space="preserve">Substituto na cobertura de Afastamento Maternidade </t>
  </si>
  <si>
    <t>Outros</t>
  </si>
  <si>
    <t>TOTAL</t>
  </si>
  <si>
    <t xml:space="preserve">Submódulo 4.2 - Intrajornada </t>
  </si>
  <si>
    <t>4.2</t>
  </si>
  <si>
    <t>Intrajornada</t>
  </si>
  <si>
    <t xml:space="preserve">Intervalo para Repouso ou Alimentação </t>
  </si>
  <si>
    <t xml:space="preserve">QUADRO-RESUMO DO MÓDULO 4 - CUSTOS DE REPOSIÇÃO DO  PROFISSIONAL AUSENTE </t>
  </si>
  <si>
    <t xml:space="preserve">Custo de Reposição do Profissional Ausente </t>
  </si>
  <si>
    <t>MODULO 5: INSUMOS DIVERSOS</t>
  </si>
  <si>
    <t>Insumos Diversos</t>
  </si>
  <si>
    <t>Uniformes</t>
  </si>
  <si>
    <t>Materiais</t>
  </si>
  <si>
    <t>Equipamentos</t>
  </si>
  <si>
    <t>Outros epi</t>
  </si>
  <si>
    <t>Outros  (SOLUÇÃO TECNOLOGICA PONTO ELETRONICO)</t>
  </si>
  <si>
    <t>Total de Insumos diversos</t>
  </si>
  <si>
    <t>MÓDULO 6 - CUSTOS INDIRETOS, TRIBUTOS E LUCROS</t>
  </si>
  <si>
    <t>Custos Indiretos, Tributos e Lucros</t>
  </si>
  <si>
    <t>Custos Indiretos (MODULO 1 + MODULO 2 + MODULO 3 + MODULO 4 + MODULO 5 )</t>
  </si>
  <si>
    <t>Lucro (MODULO 1 + MODULO 2 + MODULO 3 + MODULO 4 + MODULO 5 + CUSTO INDIRETO)</t>
  </si>
  <si>
    <t>Tributos</t>
  </si>
  <si>
    <t>B.1. Tributos Federais: PIS= 1,65% e COFINS= 7,60%</t>
  </si>
  <si>
    <t>B.2. Tributos Estaduais(especificar)</t>
  </si>
  <si>
    <t>B.3. Tributos Municipais: ISSQN=5,00%</t>
  </si>
  <si>
    <t>B.4. Outros Tributos(especificar)</t>
  </si>
  <si>
    <t xml:space="preserve">2. QUADRO RESUMO DO CUSTO POR EMPREGADO </t>
  </si>
  <si>
    <t>Mão-de-obra vinculada à execução contratual (valor por empregado)</t>
  </si>
  <si>
    <t>Módulo 1 - Composição da Remuneração</t>
  </si>
  <si>
    <t xml:space="preserve">Modulo 2 - Encargos e Beneficios Anuais, Mensais e Diários </t>
  </si>
  <si>
    <t xml:space="preserve">Modulo 3 - Provisão para Rescisão </t>
  </si>
  <si>
    <t xml:space="preserve">Modulo 4 - Custo de Reposição do Profissional Ausente </t>
  </si>
  <si>
    <t xml:space="preserve">Modulo 5 - Insumos Diversos </t>
  </si>
  <si>
    <t xml:space="preserve">Indice de Faturamento </t>
  </si>
  <si>
    <t>Subtotal (A + B + C + D)</t>
  </si>
  <si>
    <t>Módulo 6 - Custos Indiretos, tributos e lucro</t>
  </si>
  <si>
    <t>Valor Total por empregado</t>
  </si>
  <si>
    <t>Anexo III-D - Quadro Demostrativo - VALOR GLOBAL DA PROPOSTA</t>
  </si>
  <si>
    <t>VALOR GLOBAL DA PROPOSTA</t>
  </si>
  <si>
    <t>Descrição</t>
  </si>
  <si>
    <t>Valor proposto por unidade de medida</t>
  </si>
  <si>
    <t>Valor da hora extra</t>
  </si>
  <si>
    <t>Valor da Diaria</t>
  </si>
  <si>
    <t>valor Total de empregado</t>
  </si>
  <si>
    <t>empregados</t>
  </si>
  <si>
    <t>Valor anual do serviço(valor total do empregado x 12 (doze) meses</t>
  </si>
  <si>
    <t xml:space="preserve">                                                                                                                                                                                                            </t>
  </si>
  <si>
    <r>
      <t xml:space="preserve">Outros(especificar) </t>
    </r>
    <r>
      <rPr>
        <b/>
        <sz val="12"/>
        <color indexed="8"/>
        <rFont val="Calibri"/>
        <family val="2"/>
        <scheme val="minor"/>
      </rPr>
      <t xml:space="preserve"> </t>
    </r>
  </si>
  <si>
    <r>
      <t xml:space="preserve">13º (décimo terceiro) Salário - </t>
    </r>
    <r>
      <rPr>
        <b/>
        <sz val="12"/>
        <color indexed="8"/>
        <rFont val="Calibri"/>
        <family val="2"/>
        <scheme val="minor"/>
      </rPr>
      <t>conta vinculada - ANEXO XII DA IN 05/2017</t>
    </r>
  </si>
  <si>
    <r>
      <rPr>
        <b/>
        <sz val="12"/>
        <color indexed="8"/>
        <rFont val="Calibri"/>
        <family val="2"/>
        <scheme val="minor"/>
      </rPr>
      <t>Férias 9,075%</t>
    </r>
    <r>
      <rPr>
        <sz val="12"/>
        <color indexed="8"/>
        <rFont val="Calibri"/>
        <family val="2"/>
        <scheme val="minor"/>
      </rPr>
      <t xml:space="preserve"> e </t>
    </r>
    <r>
      <rPr>
        <b/>
        <sz val="12"/>
        <color indexed="8"/>
        <rFont val="Calibri"/>
        <family val="2"/>
        <scheme val="minor"/>
      </rPr>
      <t>Adicional de Férias 3,025%</t>
    </r>
    <r>
      <rPr>
        <sz val="12"/>
        <color indexed="8"/>
        <rFont val="Calibri"/>
        <family val="2"/>
        <scheme val="minor"/>
      </rPr>
      <t xml:space="preserve"> - </t>
    </r>
    <r>
      <rPr>
        <b/>
        <sz val="12"/>
        <color indexed="8"/>
        <rFont val="Calibri"/>
        <family val="2"/>
        <scheme val="minor"/>
      </rPr>
      <t>Conta vinculada - ANEXO XII DA IN 05/2017</t>
    </r>
  </si>
  <si>
    <r>
      <t xml:space="preserve">Multa do FGTS sobre aviso prévio indenizado </t>
    </r>
    <r>
      <rPr>
        <b/>
        <sz val="12"/>
        <color indexed="8"/>
        <rFont val="Calibri"/>
        <family val="2"/>
        <scheme val="minor"/>
      </rPr>
      <t>conforme lei 13.932/2019- conta vinculada - ANEXO XII DA IN 05/2017</t>
    </r>
  </si>
  <si>
    <r>
      <t xml:space="preserve">Multa do FGTS sobreaviso prévio trabalhado </t>
    </r>
    <r>
      <rPr>
        <b/>
        <sz val="12"/>
        <color indexed="8"/>
        <rFont val="Calibri"/>
        <family val="2"/>
        <scheme val="minor"/>
      </rPr>
      <t>conforme lei 13.932/2019  - conta vinculada - ANEXO XII DA IN 05/2017</t>
    </r>
  </si>
  <si>
    <t>ITEM</t>
  </si>
  <si>
    <t>UND</t>
  </si>
  <si>
    <t>UNIFORME</t>
  </si>
  <si>
    <t>QTDE</t>
  </si>
  <si>
    <t>PERIODICIDADE</t>
  </si>
  <si>
    <t>UNITÁRIO</t>
  </si>
  <si>
    <t>V.ANUAL</t>
  </si>
  <si>
    <t>V. MENSAL</t>
  </si>
  <si>
    <t>    01</t>
  </si>
  <si>
    <t>Auxiliar Administrativo Nível Superior</t>
  </si>
  <si>
    <t>Und</t>
  </si>
  <si>
    <t>Camisa Social</t>
  </si>
  <si>
    <t>SEMESTRAL</t>
  </si>
  <si>
    <t>Calça Social</t>
  </si>
  <si>
    <t>Par de Sapatos Social</t>
  </si>
  <si>
    <t>ANUAL</t>
  </si>
  <si>
    <t>Crachá</t>
  </si>
  <si>
    <t>Total Mensal</t>
  </si>
  <si>
    <t>   02</t>
  </si>
  <si>
    <t>Auxiliar de Gestão Nível Superior</t>
  </si>
  <si>
    <t>   03</t>
  </si>
  <si>
    <t>Digitador</t>
  </si>
  <si>
    <t>Camisa Polo</t>
  </si>
  <si>
    <t>Calça Jeans</t>
  </si>
  <si>
    <t xml:space="preserve">Par de Sapatos </t>
  </si>
  <si>
    <t>   04</t>
  </si>
  <si>
    <t>Office Boy</t>
  </si>
  <si>
    <t>   05</t>
  </si>
  <si>
    <t>Recepcionista</t>
  </si>
  <si>
    <t>   06</t>
  </si>
  <si>
    <t>Técnico Operacional Especializado Nível Superior</t>
  </si>
  <si>
    <t> Und</t>
  </si>
  <si>
    <t>   07</t>
  </si>
  <si>
    <t>Técnico Operacional Especializado</t>
  </si>
  <si>
    <t>Camisa em brim</t>
  </si>
  <si>
    <t>    SEMESTRAL</t>
  </si>
  <si>
    <t>Calça em brim</t>
  </si>
  <si>
    <t>Par de Botas de Couro</t>
  </si>
  <si>
    <t>    ANUAL</t>
  </si>
  <si>
    <t>   08</t>
  </si>
  <si>
    <t>Técnico Operacional Nível Médio</t>
  </si>
  <si>
    <t>                       09</t>
  </si>
  <si>
    <t>Auxiliar Operacional</t>
  </si>
  <si>
    <t>   10</t>
  </si>
  <si>
    <t>Auxiliar Operacional Noturno</t>
  </si>
  <si>
    <t>   11</t>
  </si>
  <si>
    <t>Eletricista Predial</t>
  </si>
  <si>
    <t>Camisa em brim ANTICHAMA</t>
  </si>
  <si>
    <t>Calça em brim ANTICHAMA</t>
  </si>
  <si>
    <t>bota para eletricista isolante</t>
  </si>
  <si>
    <t>   12</t>
  </si>
  <si>
    <t>Auxiliar de Manutenção de Edificações</t>
  </si>
  <si>
    <t>   13</t>
  </si>
  <si>
    <t>Motoboy</t>
  </si>
  <si>
    <t>Par de Botas para Motociclista</t>
  </si>
  <si>
    <t>   14</t>
  </si>
  <si>
    <t>Motorista de Veículo Leve</t>
  </si>
  <si>
    <t>   15</t>
  </si>
  <si>
    <t>Motorista de Veículo Pesado</t>
  </si>
  <si>
    <t>    16</t>
  </si>
  <si>
    <t>Operador de Patrol</t>
  </si>
  <si>
    <t>    17</t>
  </si>
  <si>
    <t>Operador de Máquina Copiadora</t>
  </si>
  <si>
    <t>Camisa Polo/Social</t>
  </si>
  <si>
    <t>Calça Jeans/Social</t>
  </si>
  <si>
    <t>    18</t>
  </si>
  <si>
    <t>Técnico Auxiliar Geral</t>
  </si>
  <si>
    <t>   19</t>
  </si>
  <si>
    <t>Técnico em Segurança do Trabalho</t>
  </si>
  <si>
    <t>    20</t>
  </si>
  <si>
    <t>Cozinheira</t>
  </si>
  <si>
    <t>       Unid</t>
  </si>
  <si>
    <t>Camiseta Branca 100% Algodão</t>
  </si>
  <si>
    <t xml:space="preserve">Calça branca 100% Poliéster - Modelo com corte reto e cintura elástica </t>
  </si>
  <si>
    <t>Par de Botas PVC Antiderrapantes</t>
  </si>
  <si>
    <t>   21</t>
  </si>
  <si>
    <t>Agente de Portaria 44 horas</t>
  </si>
  <si>
    <t>Par de Sapatos</t>
  </si>
  <si>
    <t>   22</t>
  </si>
  <si>
    <t>Agente de Portaria 12x24-Diurno</t>
  </si>
  <si>
    <t>   23</t>
  </si>
  <si>
    <t>Agente de Portaria</t>
  </si>
  <si>
    <t>   24</t>
  </si>
  <si>
    <t>Operador de Microcomputador</t>
  </si>
  <si>
    <t>   25</t>
  </si>
  <si>
    <t>Técnologo em Rede</t>
  </si>
  <si>
    <t>   26</t>
  </si>
  <si>
    <t>Técnico de Suporte de Rede</t>
  </si>
  <si>
    <t>    27</t>
  </si>
  <si>
    <t>    Programador</t>
  </si>
  <si>
    <t>    Und</t>
  </si>
  <si>
    <t>EPI</t>
  </si>
  <si>
    <t>Luva Pigmentada</t>
  </si>
  <si>
    <t>Óculos de Proteção</t>
  </si>
  <si>
    <t>Capacete de proteção</t>
  </si>
  <si>
    <t>Luva de borracha</t>
  </si>
  <si>
    <t xml:space="preserve">Luva de alta tensão </t>
  </si>
  <si>
    <t>luva de cobertura</t>
  </si>
  <si>
    <t>Protetor tipo plug</t>
  </si>
  <si>
    <t>Luva de Vaqueta</t>
  </si>
  <si>
    <t>Protetor Auricular tipo plug</t>
  </si>
  <si>
    <t xml:space="preserve">Protetor auricular tipo concha </t>
  </si>
  <si>
    <t>Protetor Auricular</t>
  </si>
  <si>
    <t>Avental antichama</t>
  </si>
  <si>
    <t>Avental de PVC</t>
  </si>
  <si>
    <t>Mangote</t>
  </si>
  <si>
    <t>Luva Térmica</t>
  </si>
  <si>
    <t>Luva p/motociclista</t>
  </si>
  <si>
    <t>Capacete p/motociclista</t>
  </si>
  <si>
    <t>Joelheiras p/motociclista</t>
  </si>
  <si>
    <t>Jaqueta</t>
  </si>
  <si>
    <t>Cotoveleiras p/motociclista</t>
  </si>
  <si>
    <t xml:space="preserve">Touca </t>
  </si>
  <si>
    <t>PISO SALARIAL CONFORME CCT/2026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</si>
</sst>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[$R$-416]\ * #,##0.00_-;\-[$R$-416]\ * #,##0.00_-;_-[$R$-416]\ * &quot;-&quot;??_-;_-@_-"/>
    <numFmt numFmtId="165" formatCode="_(&quot;R$ &quot;* #,##0.00_);_(&quot;R$ &quot;* \(#,##0.00\);_(&quot;R$ &quot;* &quot;-&quot;??_);_(@_)"/>
    <numFmt numFmtId="166" formatCode="dd/mm/yy;@"/>
    <numFmt numFmtId="167" formatCode="0.000%"/>
    <numFmt numFmtId="168" formatCode="0.00000%"/>
    <numFmt numFmtId="169" formatCode="0.0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9D9D9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</cellStyleXfs>
  <cellXfs count="176">
    <xf numFmtId="0" fontId="0" fillId="0" borderId="0" xfId="0"/>
    <xf numFmtId="0" fontId="4" fillId="0" borderId="0" xfId="0" applyFont="1"/>
    <xf numFmtId="0" fontId="3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horizontal="right"/>
    </xf>
    <xf numFmtId="0" fontId="3" fillId="2" borderId="1" xfId="0" applyFont="1" applyFill="1" applyBorder="1" applyAlignment="1">
      <alignment horizontal="center"/>
    </xf>
    <xf numFmtId="0" fontId="4" fillId="0" borderId="3" xfId="0" applyFont="1" applyBorder="1"/>
    <xf numFmtId="165" fontId="3" fillId="0" borderId="1" xfId="2" applyFont="1" applyFill="1" applyBorder="1"/>
    <xf numFmtId="43" fontId="4" fillId="0" borderId="0" xfId="0" applyNumberFormat="1" applyFont="1"/>
    <xf numFmtId="10" fontId="4" fillId="0" borderId="3" xfId="1" applyNumberFormat="1" applyFont="1" applyFill="1" applyBorder="1" applyAlignment="1"/>
    <xf numFmtId="165" fontId="4" fillId="0" borderId="1" xfId="2" applyFont="1" applyFill="1" applyBorder="1"/>
    <xf numFmtId="165" fontId="3" fillId="4" borderId="1" xfId="2" applyFont="1" applyFill="1" applyBorder="1"/>
    <xf numFmtId="0" fontId="3" fillId="0" borderId="0" xfId="0" applyFont="1"/>
    <xf numFmtId="0" fontId="3" fillId="5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165" fontId="4" fillId="0" borderId="1" xfId="3" applyFont="1" applyFill="1" applyBorder="1"/>
    <xf numFmtId="10" fontId="3" fillId="4" borderId="1" xfId="1" applyNumberFormat="1" applyFont="1" applyFill="1" applyBorder="1" applyAlignment="1">
      <alignment horizontal="center"/>
    </xf>
    <xf numFmtId="165" fontId="3" fillId="4" borderId="1" xfId="3" applyFont="1" applyFill="1" applyBorder="1"/>
    <xf numFmtId="43" fontId="3" fillId="0" borderId="0" xfId="0" applyNumberFormat="1" applyFont="1"/>
    <xf numFmtId="10" fontId="4" fillId="0" borderId="1" xfId="1" applyNumberFormat="1" applyFont="1" applyFill="1" applyBorder="1" applyAlignment="1">
      <alignment horizontal="center"/>
    </xf>
    <xf numFmtId="10" fontId="3" fillId="0" borderId="1" xfId="1" applyNumberFormat="1" applyFont="1" applyFill="1" applyBorder="1" applyAlignment="1">
      <alignment horizontal="center"/>
    </xf>
    <xf numFmtId="10" fontId="3" fillId="4" borderId="1" xfId="0" applyNumberFormat="1" applyFont="1" applyFill="1" applyBorder="1" applyAlignment="1">
      <alignment horizontal="center"/>
    </xf>
    <xf numFmtId="10" fontId="4" fillId="0" borderId="3" xfId="1" applyNumberFormat="1" applyFont="1" applyFill="1" applyBorder="1" applyAlignment="1">
      <alignment horizontal="center"/>
    </xf>
    <xf numFmtId="165" fontId="4" fillId="0" borderId="1" xfId="0" applyNumberFormat="1" applyFont="1" applyBorder="1"/>
    <xf numFmtId="165" fontId="3" fillId="0" borderId="1" xfId="0" applyNumberFormat="1" applyFont="1" applyBorder="1"/>
    <xf numFmtId="10" fontId="4" fillId="0" borderId="6" xfId="0" applyNumberFormat="1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165" fontId="3" fillId="4" borderId="1" xfId="0" applyNumberFormat="1" applyFont="1" applyFill="1" applyBorder="1"/>
    <xf numFmtId="10" fontId="4" fillId="0" borderId="0" xfId="0" applyNumberFormat="1" applyFont="1" applyAlignment="1">
      <alignment horizontal="center"/>
    </xf>
    <xf numFmtId="165" fontId="4" fillId="0" borderId="0" xfId="0" applyNumberFormat="1" applyFont="1"/>
    <xf numFmtId="165" fontId="3" fillId="5" borderId="1" xfId="3" applyFont="1" applyFill="1" applyBorder="1"/>
    <xf numFmtId="0" fontId="4" fillId="0" borderId="1" xfId="0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167" fontId="4" fillId="0" borderId="1" xfId="0" applyNumberFormat="1" applyFont="1" applyBorder="1" applyAlignment="1">
      <alignment horizontal="center"/>
    </xf>
    <xf numFmtId="10" fontId="3" fillId="0" borderId="0" xfId="0" applyNumberFormat="1" applyFont="1"/>
    <xf numFmtId="0" fontId="4" fillId="0" borderId="1" xfId="0" applyFont="1" applyBorder="1"/>
    <xf numFmtId="165" fontId="4" fillId="0" borderId="1" xfId="3" applyFont="1" applyFill="1" applyBorder="1" applyAlignment="1">
      <alignment horizontal="center"/>
    </xf>
    <xf numFmtId="9" fontId="4" fillId="0" borderId="1" xfId="4" applyFont="1" applyFill="1" applyBorder="1" applyAlignment="1"/>
    <xf numFmtId="0" fontId="4" fillId="5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165" fontId="3" fillId="0" borderId="1" xfId="0" applyNumberFormat="1" applyFont="1" applyBorder="1" applyAlignment="1">
      <alignment horizontal="center"/>
    </xf>
    <xf numFmtId="165" fontId="3" fillId="0" borderId="1" xfId="3" applyFont="1" applyFill="1" applyBorder="1"/>
    <xf numFmtId="0" fontId="3" fillId="0" borderId="0" xfId="0" applyFont="1" applyAlignment="1">
      <alignment wrapText="1"/>
    </xf>
    <xf numFmtId="10" fontId="4" fillId="0" borderId="6" xfId="0" applyNumberFormat="1" applyFont="1" applyBorder="1" applyAlignment="1">
      <alignment horizontal="right" vertical="center"/>
    </xf>
    <xf numFmtId="169" fontId="3" fillId="0" borderId="1" xfId="0" applyNumberFormat="1" applyFont="1" applyBorder="1" applyAlignment="1">
      <alignment horizontal="center"/>
    </xf>
    <xf numFmtId="0" fontId="9" fillId="6" borderId="7" xfId="0" applyFont="1" applyFill="1" applyBorder="1" applyAlignment="1">
      <alignment horizontal="center" vertical="center"/>
    </xf>
    <xf numFmtId="44" fontId="9" fillId="6" borderId="7" xfId="5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44" fontId="1" fillId="0" borderId="9" xfId="5" applyFont="1" applyBorder="1"/>
    <xf numFmtId="44" fontId="1" fillId="0" borderId="10" xfId="5" applyFont="1" applyBorder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4" fontId="1" fillId="0" borderId="1" xfId="5" applyFont="1" applyBorder="1"/>
    <xf numFmtId="44" fontId="1" fillId="0" borderId="15" xfId="5" applyFont="1" applyBorder="1"/>
    <xf numFmtId="44" fontId="1" fillId="0" borderId="0" xfId="5" applyFont="1"/>
    <xf numFmtId="0" fontId="9" fillId="6" borderId="7" xfId="0" applyFont="1" applyFill="1" applyBorder="1" applyAlignment="1">
      <alignment vertical="center"/>
    </xf>
    <xf numFmtId="44" fontId="4" fillId="0" borderId="9" xfId="5" applyFont="1" applyBorder="1"/>
    <xf numFmtId="0" fontId="4" fillId="0" borderId="9" xfId="0" applyFont="1" applyBorder="1"/>
    <xf numFmtId="44" fontId="4" fillId="0" borderId="10" xfId="5" applyFont="1" applyBorder="1"/>
    <xf numFmtId="44" fontId="4" fillId="0" borderId="1" xfId="5" applyFont="1" applyBorder="1"/>
    <xf numFmtId="44" fontId="3" fillId="0" borderId="14" xfId="5" applyFont="1" applyBorder="1"/>
    <xf numFmtId="44" fontId="4" fillId="0" borderId="15" xfId="5" applyFont="1" applyBorder="1"/>
    <xf numFmtId="0" fontId="10" fillId="0" borderId="9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44" fontId="3" fillId="0" borderId="17" xfId="5" applyFont="1" applyBorder="1"/>
    <xf numFmtId="44" fontId="4" fillId="0" borderId="0" xfId="5" applyFont="1"/>
    <xf numFmtId="0" fontId="9" fillId="7" borderId="18" xfId="0" applyFont="1" applyFill="1" applyBorder="1" applyAlignment="1">
      <alignment horizontal="center" vertical="center"/>
    </xf>
    <xf numFmtId="0" fontId="9" fillId="7" borderId="19" xfId="0" applyFont="1" applyFill="1" applyBorder="1" applyAlignment="1">
      <alignment horizontal="center" vertical="center"/>
    </xf>
    <xf numFmtId="0" fontId="8" fillId="7" borderId="19" xfId="0" applyFont="1" applyFill="1" applyBorder="1" applyAlignment="1">
      <alignment vertical="center"/>
    </xf>
    <xf numFmtId="44" fontId="9" fillId="7" borderId="19" xfId="5" applyFont="1" applyFill="1" applyBorder="1" applyAlignment="1">
      <alignment horizontal="center" vertical="center"/>
    </xf>
    <xf numFmtId="0" fontId="9" fillId="7" borderId="20" xfId="0" applyFont="1" applyFill="1" applyBorder="1" applyAlignment="1">
      <alignment horizontal="center" vertical="center"/>
    </xf>
    <xf numFmtId="44" fontId="2" fillId="0" borderId="17" xfId="0" applyNumberFormat="1" applyFont="1" applyBorder="1"/>
    <xf numFmtId="44" fontId="2" fillId="0" borderId="14" xfId="0" applyNumberFormat="1" applyFont="1" applyBorder="1"/>
    <xf numFmtId="0" fontId="10" fillId="0" borderId="25" xfId="0" applyFont="1" applyBorder="1" applyAlignment="1">
      <alignment horizontal="center" vertical="center"/>
    </xf>
    <xf numFmtId="44" fontId="1" fillId="0" borderId="25" xfId="5" applyFont="1" applyBorder="1"/>
    <xf numFmtId="44" fontId="1" fillId="0" borderId="26" xfId="5" applyFont="1" applyBorder="1"/>
    <xf numFmtId="0" fontId="11" fillId="0" borderId="9" xfId="6" applyFont="1" applyBorder="1" applyAlignment="1" applyProtection="1">
      <alignment horizontal="center" vertical="center" wrapText="1"/>
      <protection locked="0"/>
    </xf>
    <xf numFmtId="0" fontId="11" fillId="0" borderId="1" xfId="6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right" vertical="center"/>
    </xf>
    <xf numFmtId="0" fontId="10" fillId="0" borderId="1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right" vertical="center"/>
    </xf>
    <xf numFmtId="0" fontId="3" fillId="2" borderId="0" xfId="0" applyFont="1" applyFill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164" fontId="3" fillId="0" borderId="2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/>
    </xf>
    <xf numFmtId="166" fontId="4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165" fontId="4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165" fontId="4" fillId="0" borderId="1" xfId="2" applyFont="1" applyFill="1" applyBorder="1" applyAlignment="1">
      <alignment horizontal="right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3" fillId="4" borderId="2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3" fillId="5" borderId="1" xfId="0" applyFont="1" applyFill="1" applyBorder="1" applyAlignment="1">
      <alignment horizontal="left"/>
    </xf>
    <xf numFmtId="0" fontId="4" fillId="0" borderId="4" xfId="0" applyFont="1" applyBorder="1" applyAlignment="1">
      <alignment horizontal="left" wrapText="1"/>
    </xf>
    <xf numFmtId="0" fontId="3" fillId="4" borderId="1" xfId="0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5" borderId="2" xfId="0" applyFont="1" applyFill="1" applyBorder="1" applyAlignment="1">
      <alignment horizontal="left"/>
    </xf>
    <xf numFmtId="0" fontId="3" fillId="5" borderId="4" xfId="0" applyFont="1" applyFill="1" applyBorder="1" applyAlignment="1">
      <alignment horizontal="left"/>
    </xf>
    <xf numFmtId="0" fontId="3" fillId="5" borderId="3" xfId="0" applyFont="1" applyFill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3" fillId="0" borderId="0" xfId="0" applyFont="1" applyAlignment="1">
      <alignment horizontal="left"/>
    </xf>
    <xf numFmtId="0" fontId="3" fillId="5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3" fillId="5" borderId="1" xfId="0" applyFont="1" applyFill="1" applyBorder="1"/>
    <xf numFmtId="0" fontId="4" fillId="0" borderId="1" xfId="0" applyFont="1" applyBorder="1"/>
    <xf numFmtId="0" fontId="3" fillId="0" borderId="1" xfId="0" applyFont="1" applyBorder="1"/>
    <xf numFmtId="10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10" fillId="0" borderId="18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2" fillId="0" borderId="13" xfId="0" applyFont="1" applyBorder="1" applyAlignment="1">
      <alignment horizontal="right"/>
    </xf>
    <xf numFmtId="0" fontId="10" fillId="0" borderId="27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2" fillId="0" borderId="7" xfId="0" applyFont="1" applyBorder="1" applyAlignment="1">
      <alignment horizontal="right"/>
    </xf>
    <xf numFmtId="168" fontId="14" fillId="0" borderId="30" xfId="4" applyNumberFormat="1" applyFont="1" applyFill="1" applyBorder="1" applyAlignment="1" applyProtection="1"/>
    <xf numFmtId="9" fontId="15" fillId="0" borderId="30" xfId="4" applyFont="1" applyFill="1" applyBorder="1" applyAlignment="1" applyProtection="1"/>
    <xf numFmtId="10" fontId="15" fillId="0" borderId="30" xfId="4" applyNumberFormat="1" applyFont="1" applyFill="1" applyBorder="1" applyAlignment="1" applyProtection="1"/>
  </cellXfs>
  <cellStyles count="7">
    <cellStyle name="Moeda 2" xfId="3" xr:uid="{668FE0DE-D39F-4AA5-8D58-6D01139CF64F}"/>
    <cellStyle name="Moeda 3 2" xfId="2" xr:uid="{FA4A1819-90D3-40F8-B79C-6465225D76A7}"/>
    <cellStyle name="Moeda 5" xfId="5" xr:uid="{43BCA895-6AA4-484F-84B8-452552E5D270}"/>
    <cellStyle name="Normal" xfId="0" builtinId="0"/>
    <cellStyle name="Normal 2" xfId="6" xr:uid="{7C1AF9BC-7514-4D54-B11C-97A24A4CAA01}"/>
    <cellStyle name="Porcentagem" xfId="1" builtinId="5"/>
    <cellStyle name="Porcentagem 2" xfId="4" xr:uid="{3527633D-F7C5-4BCA-A0F5-DD930B915B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NOVOS\pla\XCOK.xls" TargetMode="External"/><Relationship Id="rId1" Type="http://schemas.openxmlformats.org/officeDocument/2006/relationships/externalLinkPath" Target="file:///F:\NOVOS\pla\XCO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dos"/>
      <sheetName val="Resumo"/>
      <sheetName val="Uniforme"/>
      <sheetName val="SOLUÇÃO TECNOLOGICA"/>
      <sheetName val="EPI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Plan3"/>
    </sheetNames>
    <sheetDataSet>
      <sheetData sheetId="0">
        <row r="2">
          <cell r="A2" t="str">
            <v>Agente de Portaria 44h</v>
          </cell>
          <cell r="B2">
            <v>1704.89</v>
          </cell>
          <cell r="C2" t="str">
            <v>44h</v>
          </cell>
          <cell r="F2">
            <v>473.82</v>
          </cell>
          <cell r="H2">
            <v>52.33</v>
          </cell>
          <cell r="I2">
            <v>112</v>
          </cell>
          <cell r="J2">
            <v>4.8</v>
          </cell>
        </row>
        <row r="3">
          <cell r="A3" t="str">
            <v>Agente de Portaria Diurno 12x36</v>
          </cell>
          <cell r="B3">
            <v>1704.89</v>
          </cell>
          <cell r="C3" t="str">
            <v>12x36</v>
          </cell>
          <cell r="F3">
            <v>473.82</v>
          </cell>
          <cell r="H3">
            <v>52.33</v>
          </cell>
          <cell r="I3">
            <v>112</v>
          </cell>
          <cell r="J3">
            <v>4.8</v>
          </cell>
        </row>
        <row r="4">
          <cell r="A4" t="str">
            <v>Agente de Portaria Noturno 12x36</v>
          </cell>
          <cell r="B4">
            <v>1704.89</v>
          </cell>
          <cell r="C4" t="str">
            <v>12x36</v>
          </cell>
          <cell r="D4">
            <v>0.2</v>
          </cell>
          <cell r="F4">
            <v>473.82</v>
          </cell>
          <cell r="H4">
            <v>52.33</v>
          </cell>
          <cell r="I4">
            <v>112</v>
          </cell>
          <cell r="J4">
            <v>4.8</v>
          </cell>
        </row>
        <row r="5">
          <cell r="A5" t="str">
            <v>Aux. Administrativo - Nível Sup.</v>
          </cell>
          <cell r="B5">
            <v>4788.95</v>
          </cell>
          <cell r="C5" t="str">
            <v>44h</v>
          </cell>
          <cell r="F5">
            <v>473.82</v>
          </cell>
          <cell r="H5">
            <v>52.33</v>
          </cell>
          <cell r="I5">
            <v>112</v>
          </cell>
          <cell r="J5">
            <v>4.8</v>
          </cell>
        </row>
        <row r="6">
          <cell r="A6" t="str">
            <v>Aux. de Gestão - Nível Superior</v>
          </cell>
          <cell r="B6">
            <v>3279.41</v>
          </cell>
          <cell r="C6" t="str">
            <v>44h</v>
          </cell>
          <cell r="F6">
            <v>473.82</v>
          </cell>
          <cell r="H6">
            <v>52.33</v>
          </cell>
          <cell r="I6">
            <v>112</v>
          </cell>
          <cell r="J6">
            <v>4.8</v>
          </cell>
        </row>
        <row r="7">
          <cell r="A7" t="str">
            <v>Auxiliar de Manutenção de Edificações</v>
          </cell>
          <cell r="B7">
            <v>1886.92</v>
          </cell>
          <cell r="C7" t="str">
            <v>44h</v>
          </cell>
          <cell r="F7">
            <v>473.82</v>
          </cell>
          <cell r="G7">
            <v>10.120000000000001</v>
          </cell>
          <cell r="H7">
            <v>38.369999999999997</v>
          </cell>
          <cell r="I7">
            <v>112</v>
          </cell>
          <cell r="J7">
            <v>4.8</v>
          </cell>
        </row>
        <row r="8">
          <cell r="A8" t="str">
            <v>Auxiliar Operacional</v>
          </cell>
          <cell r="B8">
            <v>1553.96</v>
          </cell>
          <cell r="C8" t="str">
            <v>44h</v>
          </cell>
          <cell r="F8">
            <v>473.82</v>
          </cell>
          <cell r="G8">
            <v>1.37</v>
          </cell>
          <cell r="H8">
            <v>39.36</v>
          </cell>
          <cell r="I8">
            <v>112</v>
          </cell>
          <cell r="J8">
            <v>4.8</v>
          </cell>
        </row>
        <row r="9">
          <cell r="A9" t="str">
            <v>Auxiliar Operacional - Noturno 12x36</v>
          </cell>
          <cell r="B9">
            <v>1553.96</v>
          </cell>
          <cell r="C9" t="str">
            <v>12x36</v>
          </cell>
          <cell r="D9">
            <v>0.2</v>
          </cell>
          <cell r="F9">
            <v>473.82</v>
          </cell>
          <cell r="G9">
            <v>1.37</v>
          </cell>
          <cell r="H9">
            <v>39.36</v>
          </cell>
          <cell r="I9">
            <v>112</v>
          </cell>
          <cell r="J9">
            <v>4.8</v>
          </cell>
        </row>
        <row r="10">
          <cell r="A10" t="str">
            <v>Digitador</v>
          </cell>
          <cell r="B10">
            <v>1878.06</v>
          </cell>
          <cell r="C10" t="str">
            <v>36h</v>
          </cell>
          <cell r="F10">
            <v>473.82</v>
          </cell>
          <cell r="H10">
            <v>52.33</v>
          </cell>
          <cell r="I10">
            <v>112</v>
          </cell>
          <cell r="J10">
            <v>4.8</v>
          </cell>
        </row>
        <row r="11">
          <cell r="A11" t="str">
            <v>Eletricista Predial</v>
          </cell>
          <cell r="B11">
            <v>1584.68</v>
          </cell>
          <cell r="C11" t="str">
            <v>44h</v>
          </cell>
          <cell r="E11">
            <v>0.3</v>
          </cell>
          <cell r="F11">
            <v>473.82</v>
          </cell>
          <cell r="G11">
            <v>5.4550000000000001</v>
          </cell>
          <cell r="H11">
            <v>39.36</v>
          </cell>
          <cell r="I11">
            <v>112</v>
          </cell>
          <cell r="J11">
            <v>4.8</v>
          </cell>
        </row>
        <row r="12">
          <cell r="A12" t="str">
            <v>Cozinheira</v>
          </cell>
          <cell r="B12">
            <v>1598.34</v>
          </cell>
          <cell r="C12" t="str">
            <v>44h</v>
          </cell>
          <cell r="D12">
            <v>0</v>
          </cell>
          <cell r="F12">
            <v>473.82</v>
          </cell>
          <cell r="G12">
            <v>7.8999999999999995</v>
          </cell>
          <cell r="H12">
            <v>23.8</v>
          </cell>
          <cell r="I12">
            <v>112</v>
          </cell>
          <cell r="J12">
            <v>4.8</v>
          </cell>
        </row>
        <row r="13">
          <cell r="A13" t="str">
            <v>Motoboy com periculosidade</v>
          </cell>
          <cell r="B13">
            <v>1585.01</v>
          </cell>
          <cell r="C13" t="str">
            <v>44h</v>
          </cell>
          <cell r="E13">
            <v>0.3</v>
          </cell>
          <cell r="F13">
            <v>473.82</v>
          </cell>
          <cell r="G13">
            <v>41.809999999999995</v>
          </cell>
          <cell r="H13">
            <v>45.67</v>
          </cell>
          <cell r="I13">
            <v>112</v>
          </cell>
          <cell r="J13">
            <v>4.8</v>
          </cell>
        </row>
        <row r="14">
          <cell r="A14" t="str">
            <v>Motorista Veículo Leve</v>
          </cell>
          <cell r="B14">
            <v>1704.89</v>
          </cell>
          <cell r="C14" t="str">
            <v>44h</v>
          </cell>
          <cell r="F14">
            <v>473.82</v>
          </cell>
          <cell r="H14">
            <v>52.33</v>
          </cell>
          <cell r="I14">
            <v>112</v>
          </cell>
          <cell r="J14">
            <v>4.8</v>
          </cell>
        </row>
        <row r="15">
          <cell r="A15" t="str">
            <v>Motorista Veículo Pesado</v>
          </cell>
          <cell r="B15">
            <v>2020.11</v>
          </cell>
          <cell r="C15" t="str">
            <v>44h</v>
          </cell>
          <cell r="F15">
            <v>473.82</v>
          </cell>
          <cell r="G15">
            <v>1.7</v>
          </cell>
          <cell r="H15">
            <v>39.36</v>
          </cell>
          <cell r="I15">
            <v>112</v>
          </cell>
          <cell r="J15">
            <v>4.8</v>
          </cell>
        </row>
        <row r="16">
          <cell r="A16" t="str">
            <v>Office Boy</v>
          </cell>
          <cell r="B16">
            <v>1536.59</v>
          </cell>
          <cell r="C16" t="str">
            <v>44h</v>
          </cell>
          <cell r="F16">
            <v>473.82</v>
          </cell>
          <cell r="H16">
            <v>52.33</v>
          </cell>
          <cell r="I16">
            <v>112</v>
          </cell>
          <cell r="J16">
            <v>4.8</v>
          </cell>
        </row>
        <row r="17">
          <cell r="A17" t="str">
            <v>Operador de Máquina Copiar</v>
          </cell>
          <cell r="B17">
            <v>1536.59</v>
          </cell>
          <cell r="C17" t="str">
            <v>44h</v>
          </cell>
          <cell r="F17">
            <v>473.82</v>
          </cell>
          <cell r="H17">
            <v>52.33</v>
          </cell>
          <cell r="I17">
            <v>112</v>
          </cell>
          <cell r="J17">
            <v>4.8</v>
          </cell>
        </row>
        <row r="18">
          <cell r="A18" t="str">
            <v>Operador de Microcomputador</v>
          </cell>
          <cell r="B18">
            <v>2020.11</v>
          </cell>
          <cell r="C18" t="str">
            <v>44h</v>
          </cell>
          <cell r="F18">
            <v>473.82</v>
          </cell>
          <cell r="H18">
            <v>52.33</v>
          </cell>
          <cell r="I18">
            <v>112</v>
          </cell>
          <cell r="J18">
            <v>4.8</v>
          </cell>
        </row>
        <row r="19">
          <cell r="A19" t="str">
            <v>Operador de Patrol</v>
          </cell>
          <cell r="B19">
            <v>2020.11</v>
          </cell>
          <cell r="C19" t="str">
            <v>44h</v>
          </cell>
          <cell r="F19">
            <v>473.82</v>
          </cell>
          <cell r="G19">
            <v>1.7</v>
          </cell>
          <cell r="H19">
            <v>39.36</v>
          </cell>
          <cell r="I19">
            <v>112</v>
          </cell>
          <cell r="J19">
            <v>4.8</v>
          </cell>
        </row>
        <row r="20">
          <cell r="A20" t="str">
            <v>Programador</v>
          </cell>
          <cell r="B20">
            <v>2251.02</v>
          </cell>
          <cell r="C20" t="str">
            <v>44h</v>
          </cell>
          <cell r="F20">
            <v>473.82</v>
          </cell>
          <cell r="H20">
            <v>52.33</v>
          </cell>
          <cell r="I20">
            <v>112</v>
          </cell>
          <cell r="J20">
            <v>4.8</v>
          </cell>
        </row>
        <row r="21">
          <cell r="A21" t="str">
            <v>Recepcionista</v>
          </cell>
          <cell r="B21">
            <v>1775.96</v>
          </cell>
          <cell r="C21" t="str">
            <v>44h</v>
          </cell>
          <cell r="F21">
            <v>473.82</v>
          </cell>
          <cell r="H21">
            <v>52.33</v>
          </cell>
          <cell r="I21">
            <v>112</v>
          </cell>
          <cell r="J21">
            <v>4.8</v>
          </cell>
        </row>
        <row r="22">
          <cell r="A22" t="str">
            <v>Técnico Auxiliar Geral</v>
          </cell>
          <cell r="B22">
            <v>2251.02</v>
          </cell>
          <cell r="C22" t="str">
            <v>44h</v>
          </cell>
          <cell r="F22">
            <v>473.82</v>
          </cell>
          <cell r="H22">
            <v>52.33</v>
          </cell>
          <cell r="I22">
            <v>112</v>
          </cell>
          <cell r="J22">
            <v>4.8</v>
          </cell>
        </row>
        <row r="23">
          <cell r="A23" t="str">
            <v>Técnico em Segurança do Trabalho</v>
          </cell>
          <cell r="B23">
            <v>2755.11</v>
          </cell>
          <cell r="C23" t="str">
            <v>44h</v>
          </cell>
          <cell r="F23">
            <v>473.82</v>
          </cell>
          <cell r="G23">
            <v>4.4399999999999995</v>
          </cell>
          <cell r="H23">
            <v>52.33</v>
          </cell>
          <cell r="I23">
            <v>112</v>
          </cell>
          <cell r="J23">
            <v>4.8</v>
          </cell>
        </row>
        <row r="24">
          <cell r="A24" t="str">
            <v>Técnico em Suporte de Rede</v>
          </cell>
          <cell r="B24">
            <v>2251.02</v>
          </cell>
          <cell r="C24" t="str">
            <v>44h</v>
          </cell>
          <cell r="F24">
            <v>473.82</v>
          </cell>
          <cell r="H24">
            <v>52.33</v>
          </cell>
          <cell r="I24">
            <v>112</v>
          </cell>
          <cell r="J24">
            <v>4.8</v>
          </cell>
        </row>
        <row r="25">
          <cell r="A25" t="str">
            <v>Técnico Operacional - Nível Médio</v>
          </cell>
          <cell r="B25">
            <v>2251.02</v>
          </cell>
          <cell r="C25" t="str">
            <v>44h</v>
          </cell>
          <cell r="F25">
            <v>473.82</v>
          </cell>
          <cell r="H25">
            <v>52.33</v>
          </cell>
          <cell r="I25">
            <v>112</v>
          </cell>
          <cell r="J25">
            <v>4.8</v>
          </cell>
        </row>
        <row r="26">
          <cell r="A26" t="str">
            <v>Técnico Operacional- Especializado</v>
          </cell>
          <cell r="B26">
            <v>5261.22</v>
          </cell>
          <cell r="C26" t="str">
            <v>44h</v>
          </cell>
          <cell r="F26">
            <v>473.82</v>
          </cell>
          <cell r="H26">
            <v>45.76</v>
          </cell>
          <cell r="I26">
            <v>112</v>
          </cell>
          <cell r="J26">
            <v>4.8</v>
          </cell>
        </row>
        <row r="27">
          <cell r="A27" t="str">
            <v>Técnico Operacional Especializado - Nível Superior</v>
          </cell>
          <cell r="B27">
            <v>6269.04</v>
          </cell>
          <cell r="C27" t="str">
            <v>44h</v>
          </cell>
          <cell r="F27">
            <v>473.82</v>
          </cell>
          <cell r="G27">
            <v>4.4399999999999995</v>
          </cell>
          <cell r="H27">
            <v>32.29</v>
          </cell>
          <cell r="I27">
            <v>112</v>
          </cell>
          <cell r="J27">
            <v>4.8</v>
          </cell>
        </row>
        <row r="28">
          <cell r="A28" t="str">
            <v>Tecnólogo em Rede</v>
          </cell>
          <cell r="B28">
            <v>2755.11</v>
          </cell>
          <cell r="C28" t="str">
            <v>44h</v>
          </cell>
          <cell r="F28">
            <v>473.82</v>
          </cell>
          <cell r="H28">
            <v>52.33</v>
          </cell>
          <cell r="I28">
            <v>112</v>
          </cell>
          <cell r="J28">
            <v>4.8</v>
          </cell>
        </row>
      </sheetData>
      <sheetData sheetId="1"/>
      <sheetData sheetId="2"/>
      <sheetData sheetId="3"/>
      <sheetData sheetId="4"/>
      <sheetData sheetId="5">
        <row r="6">
          <cell r="H6">
            <v>4788.95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008A6-25A3-4E5E-89C5-CB6B4DCB88D4}">
  <sheetPr codeName="Planilha5">
    <tabColor theme="6" tint="-0.249977111117893"/>
  </sheetPr>
  <dimension ref="A2:M147"/>
  <sheetViews>
    <sheetView showGridLines="0" tabSelected="1" view="pageBreakPreview" zoomScaleNormal="100" zoomScaleSheetLayoutView="100" zoomScalePageLayoutView="82" workbookViewId="0">
      <selection activeCell="I114" sqref="I114"/>
    </sheetView>
  </sheetViews>
  <sheetFormatPr defaultRowHeight="15.6" x14ac:dyDescent="0.3"/>
  <cols>
    <col min="1" max="1" width="13.6640625" style="8" customWidth="1"/>
    <col min="2" max="2" width="17" style="1" customWidth="1"/>
    <col min="3" max="3" width="12.88671875" style="1" customWidth="1"/>
    <col min="4" max="4" width="9.44140625" style="1" customWidth="1"/>
    <col min="5" max="5" width="8.44140625" style="1" customWidth="1"/>
    <col min="6" max="6" width="15.109375" style="1" customWidth="1"/>
    <col min="7" max="7" width="20.44140625" style="1" customWidth="1"/>
    <col min="8" max="8" width="17.88671875" style="1" customWidth="1"/>
    <col min="9" max="9" width="21.5546875" style="1" customWidth="1"/>
    <col min="10" max="10" width="12.44140625" style="1" hidden="1" customWidth="1"/>
    <col min="11" max="11" width="10.5546875" style="1" hidden="1" customWidth="1"/>
    <col min="12" max="12" width="12.44140625" style="1" hidden="1" customWidth="1"/>
    <col min="13" max="256" width="9.109375" style="1"/>
    <col min="257" max="257" width="13.6640625" style="1" customWidth="1"/>
    <col min="258" max="258" width="17" style="1" customWidth="1"/>
    <col min="259" max="259" width="12.88671875" style="1" customWidth="1"/>
    <col min="260" max="260" width="9.44140625" style="1" customWidth="1"/>
    <col min="261" max="261" width="8.44140625" style="1" customWidth="1"/>
    <col min="262" max="262" width="15.109375" style="1" customWidth="1"/>
    <col min="263" max="263" width="20.44140625" style="1" customWidth="1"/>
    <col min="264" max="264" width="17.88671875" style="1" customWidth="1"/>
    <col min="265" max="265" width="21.5546875" style="1" customWidth="1"/>
    <col min="266" max="268" width="0" style="1" hidden="1" customWidth="1"/>
    <col min="269" max="512" width="9.109375" style="1"/>
    <col min="513" max="513" width="13.6640625" style="1" customWidth="1"/>
    <col min="514" max="514" width="17" style="1" customWidth="1"/>
    <col min="515" max="515" width="12.88671875" style="1" customWidth="1"/>
    <col min="516" max="516" width="9.44140625" style="1" customWidth="1"/>
    <col min="517" max="517" width="8.44140625" style="1" customWidth="1"/>
    <col min="518" max="518" width="15.109375" style="1" customWidth="1"/>
    <col min="519" max="519" width="20.44140625" style="1" customWidth="1"/>
    <col min="520" max="520" width="17.88671875" style="1" customWidth="1"/>
    <col min="521" max="521" width="21.5546875" style="1" customWidth="1"/>
    <col min="522" max="524" width="0" style="1" hidden="1" customWidth="1"/>
    <col min="525" max="768" width="9.109375" style="1"/>
    <col min="769" max="769" width="13.6640625" style="1" customWidth="1"/>
    <col min="770" max="770" width="17" style="1" customWidth="1"/>
    <col min="771" max="771" width="12.88671875" style="1" customWidth="1"/>
    <col min="772" max="772" width="9.44140625" style="1" customWidth="1"/>
    <col min="773" max="773" width="8.44140625" style="1" customWidth="1"/>
    <col min="774" max="774" width="15.109375" style="1" customWidth="1"/>
    <col min="775" max="775" width="20.44140625" style="1" customWidth="1"/>
    <col min="776" max="776" width="17.88671875" style="1" customWidth="1"/>
    <col min="777" max="777" width="21.5546875" style="1" customWidth="1"/>
    <col min="778" max="780" width="0" style="1" hidden="1" customWidth="1"/>
    <col min="781" max="1024" width="9.109375" style="1"/>
    <col min="1025" max="1025" width="13.6640625" style="1" customWidth="1"/>
    <col min="1026" max="1026" width="17" style="1" customWidth="1"/>
    <col min="1027" max="1027" width="12.88671875" style="1" customWidth="1"/>
    <col min="1028" max="1028" width="9.44140625" style="1" customWidth="1"/>
    <col min="1029" max="1029" width="8.44140625" style="1" customWidth="1"/>
    <col min="1030" max="1030" width="15.109375" style="1" customWidth="1"/>
    <col min="1031" max="1031" width="20.44140625" style="1" customWidth="1"/>
    <col min="1032" max="1032" width="17.88671875" style="1" customWidth="1"/>
    <col min="1033" max="1033" width="21.5546875" style="1" customWidth="1"/>
    <col min="1034" max="1036" width="0" style="1" hidden="1" customWidth="1"/>
    <col min="1037" max="1280" width="9.109375" style="1"/>
    <col min="1281" max="1281" width="13.6640625" style="1" customWidth="1"/>
    <col min="1282" max="1282" width="17" style="1" customWidth="1"/>
    <col min="1283" max="1283" width="12.88671875" style="1" customWidth="1"/>
    <col min="1284" max="1284" width="9.44140625" style="1" customWidth="1"/>
    <col min="1285" max="1285" width="8.44140625" style="1" customWidth="1"/>
    <col min="1286" max="1286" width="15.109375" style="1" customWidth="1"/>
    <col min="1287" max="1287" width="20.44140625" style="1" customWidth="1"/>
    <col min="1288" max="1288" width="17.88671875" style="1" customWidth="1"/>
    <col min="1289" max="1289" width="21.5546875" style="1" customWidth="1"/>
    <col min="1290" max="1292" width="0" style="1" hidden="1" customWidth="1"/>
    <col min="1293" max="1536" width="9.109375" style="1"/>
    <col min="1537" max="1537" width="13.6640625" style="1" customWidth="1"/>
    <col min="1538" max="1538" width="17" style="1" customWidth="1"/>
    <col min="1539" max="1539" width="12.88671875" style="1" customWidth="1"/>
    <col min="1540" max="1540" width="9.44140625" style="1" customWidth="1"/>
    <col min="1541" max="1541" width="8.44140625" style="1" customWidth="1"/>
    <col min="1542" max="1542" width="15.109375" style="1" customWidth="1"/>
    <col min="1543" max="1543" width="20.44140625" style="1" customWidth="1"/>
    <col min="1544" max="1544" width="17.88671875" style="1" customWidth="1"/>
    <col min="1545" max="1545" width="21.5546875" style="1" customWidth="1"/>
    <col min="1546" max="1548" width="0" style="1" hidden="1" customWidth="1"/>
    <col min="1549" max="1792" width="9.109375" style="1"/>
    <col min="1793" max="1793" width="13.6640625" style="1" customWidth="1"/>
    <col min="1794" max="1794" width="17" style="1" customWidth="1"/>
    <col min="1795" max="1795" width="12.88671875" style="1" customWidth="1"/>
    <col min="1796" max="1796" width="9.44140625" style="1" customWidth="1"/>
    <col min="1797" max="1797" width="8.44140625" style="1" customWidth="1"/>
    <col min="1798" max="1798" width="15.109375" style="1" customWidth="1"/>
    <col min="1799" max="1799" width="20.44140625" style="1" customWidth="1"/>
    <col min="1800" max="1800" width="17.88671875" style="1" customWidth="1"/>
    <col min="1801" max="1801" width="21.5546875" style="1" customWidth="1"/>
    <col min="1802" max="1804" width="0" style="1" hidden="1" customWidth="1"/>
    <col min="1805" max="2048" width="9.109375" style="1"/>
    <col min="2049" max="2049" width="13.6640625" style="1" customWidth="1"/>
    <col min="2050" max="2050" width="17" style="1" customWidth="1"/>
    <col min="2051" max="2051" width="12.88671875" style="1" customWidth="1"/>
    <col min="2052" max="2052" width="9.44140625" style="1" customWidth="1"/>
    <col min="2053" max="2053" width="8.44140625" style="1" customWidth="1"/>
    <col min="2054" max="2054" width="15.109375" style="1" customWidth="1"/>
    <col min="2055" max="2055" width="20.44140625" style="1" customWidth="1"/>
    <col min="2056" max="2056" width="17.88671875" style="1" customWidth="1"/>
    <col min="2057" max="2057" width="21.5546875" style="1" customWidth="1"/>
    <col min="2058" max="2060" width="0" style="1" hidden="1" customWidth="1"/>
    <col min="2061" max="2304" width="9.109375" style="1"/>
    <col min="2305" max="2305" width="13.6640625" style="1" customWidth="1"/>
    <col min="2306" max="2306" width="17" style="1" customWidth="1"/>
    <col min="2307" max="2307" width="12.88671875" style="1" customWidth="1"/>
    <col min="2308" max="2308" width="9.44140625" style="1" customWidth="1"/>
    <col min="2309" max="2309" width="8.44140625" style="1" customWidth="1"/>
    <col min="2310" max="2310" width="15.109375" style="1" customWidth="1"/>
    <col min="2311" max="2311" width="20.44140625" style="1" customWidth="1"/>
    <col min="2312" max="2312" width="17.88671875" style="1" customWidth="1"/>
    <col min="2313" max="2313" width="21.5546875" style="1" customWidth="1"/>
    <col min="2314" max="2316" width="0" style="1" hidden="1" customWidth="1"/>
    <col min="2317" max="2560" width="9.109375" style="1"/>
    <col min="2561" max="2561" width="13.6640625" style="1" customWidth="1"/>
    <col min="2562" max="2562" width="17" style="1" customWidth="1"/>
    <col min="2563" max="2563" width="12.88671875" style="1" customWidth="1"/>
    <col min="2564" max="2564" width="9.44140625" style="1" customWidth="1"/>
    <col min="2565" max="2565" width="8.44140625" style="1" customWidth="1"/>
    <col min="2566" max="2566" width="15.109375" style="1" customWidth="1"/>
    <col min="2567" max="2567" width="20.44140625" style="1" customWidth="1"/>
    <col min="2568" max="2568" width="17.88671875" style="1" customWidth="1"/>
    <col min="2569" max="2569" width="21.5546875" style="1" customWidth="1"/>
    <col min="2570" max="2572" width="0" style="1" hidden="1" customWidth="1"/>
    <col min="2573" max="2816" width="9.109375" style="1"/>
    <col min="2817" max="2817" width="13.6640625" style="1" customWidth="1"/>
    <col min="2818" max="2818" width="17" style="1" customWidth="1"/>
    <col min="2819" max="2819" width="12.88671875" style="1" customWidth="1"/>
    <col min="2820" max="2820" width="9.44140625" style="1" customWidth="1"/>
    <col min="2821" max="2821" width="8.44140625" style="1" customWidth="1"/>
    <col min="2822" max="2822" width="15.109375" style="1" customWidth="1"/>
    <col min="2823" max="2823" width="20.44140625" style="1" customWidth="1"/>
    <col min="2824" max="2824" width="17.88671875" style="1" customWidth="1"/>
    <col min="2825" max="2825" width="21.5546875" style="1" customWidth="1"/>
    <col min="2826" max="2828" width="0" style="1" hidden="1" customWidth="1"/>
    <col min="2829" max="3072" width="9.109375" style="1"/>
    <col min="3073" max="3073" width="13.6640625" style="1" customWidth="1"/>
    <col min="3074" max="3074" width="17" style="1" customWidth="1"/>
    <col min="3075" max="3075" width="12.88671875" style="1" customWidth="1"/>
    <col min="3076" max="3076" width="9.44140625" style="1" customWidth="1"/>
    <col min="3077" max="3077" width="8.44140625" style="1" customWidth="1"/>
    <col min="3078" max="3078" width="15.109375" style="1" customWidth="1"/>
    <col min="3079" max="3079" width="20.44140625" style="1" customWidth="1"/>
    <col min="3080" max="3080" width="17.88671875" style="1" customWidth="1"/>
    <col min="3081" max="3081" width="21.5546875" style="1" customWidth="1"/>
    <col min="3082" max="3084" width="0" style="1" hidden="1" customWidth="1"/>
    <col min="3085" max="3328" width="9.109375" style="1"/>
    <col min="3329" max="3329" width="13.6640625" style="1" customWidth="1"/>
    <col min="3330" max="3330" width="17" style="1" customWidth="1"/>
    <col min="3331" max="3331" width="12.88671875" style="1" customWidth="1"/>
    <col min="3332" max="3332" width="9.44140625" style="1" customWidth="1"/>
    <col min="3333" max="3333" width="8.44140625" style="1" customWidth="1"/>
    <col min="3334" max="3334" width="15.109375" style="1" customWidth="1"/>
    <col min="3335" max="3335" width="20.44140625" style="1" customWidth="1"/>
    <col min="3336" max="3336" width="17.88671875" style="1" customWidth="1"/>
    <col min="3337" max="3337" width="21.5546875" style="1" customWidth="1"/>
    <col min="3338" max="3340" width="0" style="1" hidden="1" customWidth="1"/>
    <col min="3341" max="3584" width="9.109375" style="1"/>
    <col min="3585" max="3585" width="13.6640625" style="1" customWidth="1"/>
    <col min="3586" max="3586" width="17" style="1" customWidth="1"/>
    <col min="3587" max="3587" width="12.88671875" style="1" customWidth="1"/>
    <col min="3588" max="3588" width="9.44140625" style="1" customWidth="1"/>
    <col min="3589" max="3589" width="8.44140625" style="1" customWidth="1"/>
    <col min="3590" max="3590" width="15.109375" style="1" customWidth="1"/>
    <col min="3591" max="3591" width="20.44140625" style="1" customWidth="1"/>
    <col min="3592" max="3592" width="17.88671875" style="1" customWidth="1"/>
    <col min="3593" max="3593" width="21.5546875" style="1" customWidth="1"/>
    <col min="3594" max="3596" width="0" style="1" hidden="1" customWidth="1"/>
    <col min="3597" max="3840" width="9.109375" style="1"/>
    <col min="3841" max="3841" width="13.6640625" style="1" customWidth="1"/>
    <col min="3842" max="3842" width="17" style="1" customWidth="1"/>
    <col min="3843" max="3843" width="12.88671875" style="1" customWidth="1"/>
    <col min="3844" max="3844" width="9.44140625" style="1" customWidth="1"/>
    <col min="3845" max="3845" width="8.44140625" style="1" customWidth="1"/>
    <col min="3846" max="3846" width="15.109375" style="1" customWidth="1"/>
    <col min="3847" max="3847" width="20.44140625" style="1" customWidth="1"/>
    <col min="3848" max="3848" width="17.88671875" style="1" customWidth="1"/>
    <col min="3849" max="3849" width="21.5546875" style="1" customWidth="1"/>
    <col min="3850" max="3852" width="0" style="1" hidden="1" customWidth="1"/>
    <col min="3853" max="4096" width="9.109375" style="1"/>
    <col min="4097" max="4097" width="13.6640625" style="1" customWidth="1"/>
    <col min="4098" max="4098" width="17" style="1" customWidth="1"/>
    <col min="4099" max="4099" width="12.88671875" style="1" customWidth="1"/>
    <col min="4100" max="4100" width="9.44140625" style="1" customWidth="1"/>
    <col min="4101" max="4101" width="8.44140625" style="1" customWidth="1"/>
    <col min="4102" max="4102" width="15.109375" style="1" customWidth="1"/>
    <col min="4103" max="4103" width="20.44140625" style="1" customWidth="1"/>
    <col min="4104" max="4104" width="17.88671875" style="1" customWidth="1"/>
    <col min="4105" max="4105" width="21.5546875" style="1" customWidth="1"/>
    <col min="4106" max="4108" width="0" style="1" hidden="1" customWidth="1"/>
    <col min="4109" max="4352" width="9.109375" style="1"/>
    <col min="4353" max="4353" width="13.6640625" style="1" customWidth="1"/>
    <col min="4354" max="4354" width="17" style="1" customWidth="1"/>
    <col min="4355" max="4355" width="12.88671875" style="1" customWidth="1"/>
    <col min="4356" max="4356" width="9.44140625" style="1" customWidth="1"/>
    <col min="4357" max="4357" width="8.44140625" style="1" customWidth="1"/>
    <col min="4358" max="4358" width="15.109375" style="1" customWidth="1"/>
    <col min="4359" max="4359" width="20.44140625" style="1" customWidth="1"/>
    <col min="4360" max="4360" width="17.88671875" style="1" customWidth="1"/>
    <col min="4361" max="4361" width="21.5546875" style="1" customWidth="1"/>
    <col min="4362" max="4364" width="0" style="1" hidden="1" customWidth="1"/>
    <col min="4365" max="4608" width="9.109375" style="1"/>
    <col min="4609" max="4609" width="13.6640625" style="1" customWidth="1"/>
    <col min="4610" max="4610" width="17" style="1" customWidth="1"/>
    <col min="4611" max="4611" width="12.88671875" style="1" customWidth="1"/>
    <col min="4612" max="4612" width="9.44140625" style="1" customWidth="1"/>
    <col min="4613" max="4613" width="8.44140625" style="1" customWidth="1"/>
    <col min="4614" max="4614" width="15.109375" style="1" customWidth="1"/>
    <col min="4615" max="4615" width="20.44140625" style="1" customWidth="1"/>
    <col min="4616" max="4616" width="17.88671875" style="1" customWidth="1"/>
    <col min="4617" max="4617" width="21.5546875" style="1" customWidth="1"/>
    <col min="4618" max="4620" width="0" style="1" hidden="1" customWidth="1"/>
    <col min="4621" max="4864" width="9.109375" style="1"/>
    <col min="4865" max="4865" width="13.6640625" style="1" customWidth="1"/>
    <col min="4866" max="4866" width="17" style="1" customWidth="1"/>
    <col min="4867" max="4867" width="12.88671875" style="1" customWidth="1"/>
    <col min="4868" max="4868" width="9.44140625" style="1" customWidth="1"/>
    <col min="4869" max="4869" width="8.44140625" style="1" customWidth="1"/>
    <col min="4870" max="4870" width="15.109375" style="1" customWidth="1"/>
    <col min="4871" max="4871" width="20.44140625" style="1" customWidth="1"/>
    <col min="4872" max="4872" width="17.88671875" style="1" customWidth="1"/>
    <col min="4873" max="4873" width="21.5546875" style="1" customWidth="1"/>
    <col min="4874" max="4876" width="0" style="1" hidden="1" customWidth="1"/>
    <col min="4877" max="5120" width="9.109375" style="1"/>
    <col min="5121" max="5121" width="13.6640625" style="1" customWidth="1"/>
    <col min="5122" max="5122" width="17" style="1" customWidth="1"/>
    <col min="5123" max="5123" width="12.88671875" style="1" customWidth="1"/>
    <col min="5124" max="5124" width="9.44140625" style="1" customWidth="1"/>
    <col min="5125" max="5125" width="8.44140625" style="1" customWidth="1"/>
    <col min="5126" max="5126" width="15.109375" style="1" customWidth="1"/>
    <col min="5127" max="5127" width="20.44140625" style="1" customWidth="1"/>
    <col min="5128" max="5128" width="17.88671875" style="1" customWidth="1"/>
    <col min="5129" max="5129" width="21.5546875" style="1" customWidth="1"/>
    <col min="5130" max="5132" width="0" style="1" hidden="1" customWidth="1"/>
    <col min="5133" max="5376" width="9.109375" style="1"/>
    <col min="5377" max="5377" width="13.6640625" style="1" customWidth="1"/>
    <col min="5378" max="5378" width="17" style="1" customWidth="1"/>
    <col min="5379" max="5379" width="12.88671875" style="1" customWidth="1"/>
    <col min="5380" max="5380" width="9.44140625" style="1" customWidth="1"/>
    <col min="5381" max="5381" width="8.44140625" style="1" customWidth="1"/>
    <col min="5382" max="5382" width="15.109375" style="1" customWidth="1"/>
    <col min="5383" max="5383" width="20.44140625" style="1" customWidth="1"/>
    <col min="5384" max="5384" width="17.88671875" style="1" customWidth="1"/>
    <col min="5385" max="5385" width="21.5546875" style="1" customWidth="1"/>
    <col min="5386" max="5388" width="0" style="1" hidden="1" customWidth="1"/>
    <col min="5389" max="5632" width="9.109375" style="1"/>
    <col min="5633" max="5633" width="13.6640625" style="1" customWidth="1"/>
    <col min="5634" max="5634" width="17" style="1" customWidth="1"/>
    <col min="5635" max="5635" width="12.88671875" style="1" customWidth="1"/>
    <col min="5636" max="5636" width="9.44140625" style="1" customWidth="1"/>
    <col min="5637" max="5637" width="8.44140625" style="1" customWidth="1"/>
    <col min="5638" max="5638" width="15.109375" style="1" customWidth="1"/>
    <col min="5639" max="5639" width="20.44140625" style="1" customWidth="1"/>
    <col min="5640" max="5640" width="17.88671875" style="1" customWidth="1"/>
    <col min="5641" max="5641" width="21.5546875" style="1" customWidth="1"/>
    <col min="5642" max="5644" width="0" style="1" hidden="1" customWidth="1"/>
    <col min="5645" max="5888" width="9.109375" style="1"/>
    <col min="5889" max="5889" width="13.6640625" style="1" customWidth="1"/>
    <col min="5890" max="5890" width="17" style="1" customWidth="1"/>
    <col min="5891" max="5891" width="12.88671875" style="1" customWidth="1"/>
    <col min="5892" max="5892" width="9.44140625" style="1" customWidth="1"/>
    <col min="5893" max="5893" width="8.44140625" style="1" customWidth="1"/>
    <col min="5894" max="5894" width="15.109375" style="1" customWidth="1"/>
    <col min="5895" max="5895" width="20.44140625" style="1" customWidth="1"/>
    <col min="5896" max="5896" width="17.88671875" style="1" customWidth="1"/>
    <col min="5897" max="5897" width="21.5546875" style="1" customWidth="1"/>
    <col min="5898" max="5900" width="0" style="1" hidden="1" customWidth="1"/>
    <col min="5901" max="6144" width="9.109375" style="1"/>
    <col min="6145" max="6145" width="13.6640625" style="1" customWidth="1"/>
    <col min="6146" max="6146" width="17" style="1" customWidth="1"/>
    <col min="6147" max="6147" width="12.88671875" style="1" customWidth="1"/>
    <col min="6148" max="6148" width="9.44140625" style="1" customWidth="1"/>
    <col min="6149" max="6149" width="8.44140625" style="1" customWidth="1"/>
    <col min="6150" max="6150" width="15.109375" style="1" customWidth="1"/>
    <col min="6151" max="6151" width="20.44140625" style="1" customWidth="1"/>
    <col min="6152" max="6152" width="17.88671875" style="1" customWidth="1"/>
    <col min="6153" max="6153" width="21.5546875" style="1" customWidth="1"/>
    <col min="6154" max="6156" width="0" style="1" hidden="1" customWidth="1"/>
    <col min="6157" max="6400" width="9.109375" style="1"/>
    <col min="6401" max="6401" width="13.6640625" style="1" customWidth="1"/>
    <col min="6402" max="6402" width="17" style="1" customWidth="1"/>
    <col min="6403" max="6403" width="12.88671875" style="1" customWidth="1"/>
    <col min="6404" max="6404" width="9.44140625" style="1" customWidth="1"/>
    <col min="6405" max="6405" width="8.44140625" style="1" customWidth="1"/>
    <col min="6406" max="6406" width="15.109375" style="1" customWidth="1"/>
    <col min="6407" max="6407" width="20.44140625" style="1" customWidth="1"/>
    <col min="6408" max="6408" width="17.88671875" style="1" customWidth="1"/>
    <col min="6409" max="6409" width="21.5546875" style="1" customWidth="1"/>
    <col min="6410" max="6412" width="0" style="1" hidden="1" customWidth="1"/>
    <col min="6413" max="6656" width="9.109375" style="1"/>
    <col min="6657" max="6657" width="13.6640625" style="1" customWidth="1"/>
    <col min="6658" max="6658" width="17" style="1" customWidth="1"/>
    <col min="6659" max="6659" width="12.88671875" style="1" customWidth="1"/>
    <col min="6660" max="6660" width="9.44140625" style="1" customWidth="1"/>
    <col min="6661" max="6661" width="8.44140625" style="1" customWidth="1"/>
    <col min="6662" max="6662" width="15.109375" style="1" customWidth="1"/>
    <col min="6663" max="6663" width="20.44140625" style="1" customWidth="1"/>
    <col min="6664" max="6664" width="17.88671875" style="1" customWidth="1"/>
    <col min="6665" max="6665" width="21.5546875" style="1" customWidth="1"/>
    <col min="6666" max="6668" width="0" style="1" hidden="1" customWidth="1"/>
    <col min="6669" max="6912" width="9.109375" style="1"/>
    <col min="6913" max="6913" width="13.6640625" style="1" customWidth="1"/>
    <col min="6914" max="6914" width="17" style="1" customWidth="1"/>
    <col min="6915" max="6915" width="12.88671875" style="1" customWidth="1"/>
    <col min="6916" max="6916" width="9.44140625" style="1" customWidth="1"/>
    <col min="6917" max="6917" width="8.44140625" style="1" customWidth="1"/>
    <col min="6918" max="6918" width="15.109375" style="1" customWidth="1"/>
    <col min="6919" max="6919" width="20.44140625" style="1" customWidth="1"/>
    <col min="6920" max="6920" width="17.88671875" style="1" customWidth="1"/>
    <col min="6921" max="6921" width="21.5546875" style="1" customWidth="1"/>
    <col min="6922" max="6924" width="0" style="1" hidden="1" customWidth="1"/>
    <col min="6925" max="7168" width="9.109375" style="1"/>
    <col min="7169" max="7169" width="13.6640625" style="1" customWidth="1"/>
    <col min="7170" max="7170" width="17" style="1" customWidth="1"/>
    <col min="7171" max="7171" width="12.88671875" style="1" customWidth="1"/>
    <col min="7172" max="7172" width="9.44140625" style="1" customWidth="1"/>
    <col min="7173" max="7173" width="8.44140625" style="1" customWidth="1"/>
    <col min="7174" max="7174" width="15.109375" style="1" customWidth="1"/>
    <col min="7175" max="7175" width="20.44140625" style="1" customWidth="1"/>
    <col min="7176" max="7176" width="17.88671875" style="1" customWidth="1"/>
    <col min="7177" max="7177" width="21.5546875" style="1" customWidth="1"/>
    <col min="7178" max="7180" width="0" style="1" hidden="1" customWidth="1"/>
    <col min="7181" max="7424" width="9.109375" style="1"/>
    <col min="7425" max="7425" width="13.6640625" style="1" customWidth="1"/>
    <col min="7426" max="7426" width="17" style="1" customWidth="1"/>
    <col min="7427" max="7427" width="12.88671875" style="1" customWidth="1"/>
    <col min="7428" max="7428" width="9.44140625" style="1" customWidth="1"/>
    <col min="7429" max="7429" width="8.44140625" style="1" customWidth="1"/>
    <col min="7430" max="7430" width="15.109375" style="1" customWidth="1"/>
    <col min="7431" max="7431" width="20.44140625" style="1" customWidth="1"/>
    <col min="7432" max="7432" width="17.88671875" style="1" customWidth="1"/>
    <col min="7433" max="7433" width="21.5546875" style="1" customWidth="1"/>
    <col min="7434" max="7436" width="0" style="1" hidden="1" customWidth="1"/>
    <col min="7437" max="7680" width="9.109375" style="1"/>
    <col min="7681" max="7681" width="13.6640625" style="1" customWidth="1"/>
    <col min="7682" max="7682" width="17" style="1" customWidth="1"/>
    <col min="7683" max="7683" width="12.88671875" style="1" customWidth="1"/>
    <col min="7684" max="7684" width="9.44140625" style="1" customWidth="1"/>
    <col min="7685" max="7685" width="8.44140625" style="1" customWidth="1"/>
    <col min="7686" max="7686" width="15.109375" style="1" customWidth="1"/>
    <col min="7687" max="7687" width="20.44140625" style="1" customWidth="1"/>
    <col min="7688" max="7688" width="17.88671875" style="1" customWidth="1"/>
    <col min="7689" max="7689" width="21.5546875" style="1" customWidth="1"/>
    <col min="7690" max="7692" width="0" style="1" hidden="1" customWidth="1"/>
    <col min="7693" max="7936" width="9.109375" style="1"/>
    <col min="7937" max="7937" width="13.6640625" style="1" customWidth="1"/>
    <col min="7938" max="7938" width="17" style="1" customWidth="1"/>
    <col min="7939" max="7939" width="12.88671875" style="1" customWidth="1"/>
    <col min="7940" max="7940" width="9.44140625" style="1" customWidth="1"/>
    <col min="7941" max="7941" width="8.44140625" style="1" customWidth="1"/>
    <col min="7942" max="7942" width="15.109375" style="1" customWidth="1"/>
    <col min="7943" max="7943" width="20.44140625" style="1" customWidth="1"/>
    <col min="7944" max="7944" width="17.88671875" style="1" customWidth="1"/>
    <col min="7945" max="7945" width="21.5546875" style="1" customWidth="1"/>
    <col min="7946" max="7948" width="0" style="1" hidden="1" customWidth="1"/>
    <col min="7949" max="8192" width="9.109375" style="1"/>
    <col min="8193" max="8193" width="13.6640625" style="1" customWidth="1"/>
    <col min="8194" max="8194" width="17" style="1" customWidth="1"/>
    <col min="8195" max="8195" width="12.88671875" style="1" customWidth="1"/>
    <col min="8196" max="8196" width="9.44140625" style="1" customWidth="1"/>
    <col min="8197" max="8197" width="8.44140625" style="1" customWidth="1"/>
    <col min="8198" max="8198" width="15.109375" style="1" customWidth="1"/>
    <col min="8199" max="8199" width="20.44140625" style="1" customWidth="1"/>
    <col min="8200" max="8200" width="17.88671875" style="1" customWidth="1"/>
    <col min="8201" max="8201" width="21.5546875" style="1" customWidth="1"/>
    <col min="8202" max="8204" width="0" style="1" hidden="1" customWidth="1"/>
    <col min="8205" max="8448" width="9.109375" style="1"/>
    <col min="8449" max="8449" width="13.6640625" style="1" customWidth="1"/>
    <col min="8450" max="8450" width="17" style="1" customWidth="1"/>
    <col min="8451" max="8451" width="12.88671875" style="1" customWidth="1"/>
    <col min="8452" max="8452" width="9.44140625" style="1" customWidth="1"/>
    <col min="8453" max="8453" width="8.44140625" style="1" customWidth="1"/>
    <col min="8454" max="8454" width="15.109375" style="1" customWidth="1"/>
    <col min="8455" max="8455" width="20.44140625" style="1" customWidth="1"/>
    <col min="8456" max="8456" width="17.88671875" style="1" customWidth="1"/>
    <col min="8457" max="8457" width="21.5546875" style="1" customWidth="1"/>
    <col min="8458" max="8460" width="0" style="1" hidden="1" customWidth="1"/>
    <col min="8461" max="8704" width="9.109375" style="1"/>
    <col min="8705" max="8705" width="13.6640625" style="1" customWidth="1"/>
    <col min="8706" max="8706" width="17" style="1" customWidth="1"/>
    <col min="8707" max="8707" width="12.88671875" style="1" customWidth="1"/>
    <col min="8708" max="8708" width="9.44140625" style="1" customWidth="1"/>
    <col min="8709" max="8709" width="8.44140625" style="1" customWidth="1"/>
    <col min="8710" max="8710" width="15.109375" style="1" customWidth="1"/>
    <col min="8711" max="8711" width="20.44140625" style="1" customWidth="1"/>
    <col min="8712" max="8712" width="17.88671875" style="1" customWidth="1"/>
    <col min="8713" max="8713" width="21.5546875" style="1" customWidth="1"/>
    <col min="8714" max="8716" width="0" style="1" hidden="1" customWidth="1"/>
    <col min="8717" max="8960" width="9.109375" style="1"/>
    <col min="8961" max="8961" width="13.6640625" style="1" customWidth="1"/>
    <col min="8962" max="8962" width="17" style="1" customWidth="1"/>
    <col min="8963" max="8963" width="12.88671875" style="1" customWidth="1"/>
    <col min="8964" max="8964" width="9.44140625" style="1" customWidth="1"/>
    <col min="8965" max="8965" width="8.44140625" style="1" customWidth="1"/>
    <col min="8966" max="8966" width="15.109375" style="1" customWidth="1"/>
    <col min="8967" max="8967" width="20.44140625" style="1" customWidth="1"/>
    <col min="8968" max="8968" width="17.88671875" style="1" customWidth="1"/>
    <col min="8969" max="8969" width="21.5546875" style="1" customWidth="1"/>
    <col min="8970" max="8972" width="0" style="1" hidden="1" customWidth="1"/>
    <col min="8973" max="9216" width="9.109375" style="1"/>
    <col min="9217" max="9217" width="13.6640625" style="1" customWidth="1"/>
    <col min="9218" max="9218" width="17" style="1" customWidth="1"/>
    <col min="9219" max="9219" width="12.88671875" style="1" customWidth="1"/>
    <col min="9220" max="9220" width="9.44140625" style="1" customWidth="1"/>
    <col min="9221" max="9221" width="8.44140625" style="1" customWidth="1"/>
    <col min="9222" max="9222" width="15.109375" style="1" customWidth="1"/>
    <col min="9223" max="9223" width="20.44140625" style="1" customWidth="1"/>
    <col min="9224" max="9224" width="17.88671875" style="1" customWidth="1"/>
    <col min="9225" max="9225" width="21.5546875" style="1" customWidth="1"/>
    <col min="9226" max="9228" width="0" style="1" hidden="1" customWidth="1"/>
    <col min="9229" max="9472" width="9.109375" style="1"/>
    <col min="9473" max="9473" width="13.6640625" style="1" customWidth="1"/>
    <col min="9474" max="9474" width="17" style="1" customWidth="1"/>
    <col min="9475" max="9475" width="12.88671875" style="1" customWidth="1"/>
    <col min="9476" max="9476" width="9.44140625" style="1" customWidth="1"/>
    <col min="9477" max="9477" width="8.44140625" style="1" customWidth="1"/>
    <col min="9478" max="9478" width="15.109375" style="1" customWidth="1"/>
    <col min="9479" max="9479" width="20.44140625" style="1" customWidth="1"/>
    <col min="9480" max="9480" width="17.88671875" style="1" customWidth="1"/>
    <col min="9481" max="9481" width="21.5546875" style="1" customWidth="1"/>
    <col min="9482" max="9484" width="0" style="1" hidden="1" customWidth="1"/>
    <col min="9485" max="9728" width="9.109375" style="1"/>
    <col min="9729" max="9729" width="13.6640625" style="1" customWidth="1"/>
    <col min="9730" max="9730" width="17" style="1" customWidth="1"/>
    <col min="9731" max="9731" width="12.88671875" style="1" customWidth="1"/>
    <col min="9732" max="9732" width="9.44140625" style="1" customWidth="1"/>
    <col min="9733" max="9733" width="8.44140625" style="1" customWidth="1"/>
    <col min="9734" max="9734" width="15.109375" style="1" customWidth="1"/>
    <col min="9735" max="9735" width="20.44140625" style="1" customWidth="1"/>
    <col min="9736" max="9736" width="17.88671875" style="1" customWidth="1"/>
    <col min="9737" max="9737" width="21.5546875" style="1" customWidth="1"/>
    <col min="9738" max="9740" width="0" style="1" hidden="1" customWidth="1"/>
    <col min="9741" max="9984" width="9.109375" style="1"/>
    <col min="9985" max="9985" width="13.6640625" style="1" customWidth="1"/>
    <col min="9986" max="9986" width="17" style="1" customWidth="1"/>
    <col min="9987" max="9987" width="12.88671875" style="1" customWidth="1"/>
    <col min="9988" max="9988" width="9.44140625" style="1" customWidth="1"/>
    <col min="9989" max="9989" width="8.44140625" style="1" customWidth="1"/>
    <col min="9990" max="9990" width="15.109375" style="1" customWidth="1"/>
    <col min="9991" max="9991" width="20.44140625" style="1" customWidth="1"/>
    <col min="9992" max="9992" width="17.88671875" style="1" customWidth="1"/>
    <col min="9993" max="9993" width="21.5546875" style="1" customWidth="1"/>
    <col min="9994" max="9996" width="0" style="1" hidden="1" customWidth="1"/>
    <col min="9997" max="10240" width="9.109375" style="1"/>
    <col min="10241" max="10241" width="13.6640625" style="1" customWidth="1"/>
    <col min="10242" max="10242" width="17" style="1" customWidth="1"/>
    <col min="10243" max="10243" width="12.88671875" style="1" customWidth="1"/>
    <col min="10244" max="10244" width="9.44140625" style="1" customWidth="1"/>
    <col min="10245" max="10245" width="8.44140625" style="1" customWidth="1"/>
    <col min="10246" max="10246" width="15.109375" style="1" customWidth="1"/>
    <col min="10247" max="10247" width="20.44140625" style="1" customWidth="1"/>
    <col min="10248" max="10248" width="17.88671875" style="1" customWidth="1"/>
    <col min="10249" max="10249" width="21.5546875" style="1" customWidth="1"/>
    <col min="10250" max="10252" width="0" style="1" hidden="1" customWidth="1"/>
    <col min="10253" max="10496" width="9.109375" style="1"/>
    <col min="10497" max="10497" width="13.6640625" style="1" customWidth="1"/>
    <col min="10498" max="10498" width="17" style="1" customWidth="1"/>
    <col min="10499" max="10499" width="12.88671875" style="1" customWidth="1"/>
    <col min="10500" max="10500" width="9.44140625" style="1" customWidth="1"/>
    <col min="10501" max="10501" width="8.44140625" style="1" customWidth="1"/>
    <col min="10502" max="10502" width="15.109375" style="1" customWidth="1"/>
    <col min="10503" max="10503" width="20.44140625" style="1" customWidth="1"/>
    <col min="10504" max="10504" width="17.88671875" style="1" customWidth="1"/>
    <col min="10505" max="10505" width="21.5546875" style="1" customWidth="1"/>
    <col min="10506" max="10508" width="0" style="1" hidden="1" customWidth="1"/>
    <col min="10509" max="10752" width="9.109375" style="1"/>
    <col min="10753" max="10753" width="13.6640625" style="1" customWidth="1"/>
    <col min="10754" max="10754" width="17" style="1" customWidth="1"/>
    <col min="10755" max="10755" width="12.88671875" style="1" customWidth="1"/>
    <col min="10756" max="10756" width="9.44140625" style="1" customWidth="1"/>
    <col min="10757" max="10757" width="8.44140625" style="1" customWidth="1"/>
    <col min="10758" max="10758" width="15.109375" style="1" customWidth="1"/>
    <col min="10759" max="10759" width="20.44140625" style="1" customWidth="1"/>
    <col min="10760" max="10760" width="17.88671875" style="1" customWidth="1"/>
    <col min="10761" max="10761" width="21.5546875" style="1" customWidth="1"/>
    <col min="10762" max="10764" width="0" style="1" hidden="1" customWidth="1"/>
    <col min="10765" max="11008" width="9.109375" style="1"/>
    <col min="11009" max="11009" width="13.6640625" style="1" customWidth="1"/>
    <col min="11010" max="11010" width="17" style="1" customWidth="1"/>
    <col min="11011" max="11011" width="12.88671875" style="1" customWidth="1"/>
    <col min="11012" max="11012" width="9.44140625" style="1" customWidth="1"/>
    <col min="11013" max="11013" width="8.44140625" style="1" customWidth="1"/>
    <col min="11014" max="11014" width="15.109375" style="1" customWidth="1"/>
    <col min="11015" max="11015" width="20.44140625" style="1" customWidth="1"/>
    <col min="11016" max="11016" width="17.88671875" style="1" customWidth="1"/>
    <col min="11017" max="11017" width="21.5546875" style="1" customWidth="1"/>
    <col min="11018" max="11020" width="0" style="1" hidden="1" customWidth="1"/>
    <col min="11021" max="11264" width="9.109375" style="1"/>
    <col min="11265" max="11265" width="13.6640625" style="1" customWidth="1"/>
    <col min="11266" max="11266" width="17" style="1" customWidth="1"/>
    <col min="11267" max="11267" width="12.88671875" style="1" customWidth="1"/>
    <col min="11268" max="11268" width="9.44140625" style="1" customWidth="1"/>
    <col min="11269" max="11269" width="8.44140625" style="1" customWidth="1"/>
    <col min="11270" max="11270" width="15.109375" style="1" customWidth="1"/>
    <col min="11271" max="11271" width="20.44140625" style="1" customWidth="1"/>
    <col min="11272" max="11272" width="17.88671875" style="1" customWidth="1"/>
    <col min="11273" max="11273" width="21.5546875" style="1" customWidth="1"/>
    <col min="11274" max="11276" width="0" style="1" hidden="1" customWidth="1"/>
    <col min="11277" max="11520" width="9.109375" style="1"/>
    <col min="11521" max="11521" width="13.6640625" style="1" customWidth="1"/>
    <col min="11522" max="11522" width="17" style="1" customWidth="1"/>
    <col min="11523" max="11523" width="12.88671875" style="1" customWidth="1"/>
    <col min="11524" max="11524" width="9.44140625" style="1" customWidth="1"/>
    <col min="11525" max="11525" width="8.44140625" style="1" customWidth="1"/>
    <col min="11526" max="11526" width="15.109375" style="1" customWidth="1"/>
    <col min="11527" max="11527" width="20.44140625" style="1" customWidth="1"/>
    <col min="11528" max="11528" width="17.88671875" style="1" customWidth="1"/>
    <col min="11529" max="11529" width="21.5546875" style="1" customWidth="1"/>
    <col min="11530" max="11532" width="0" style="1" hidden="1" customWidth="1"/>
    <col min="11533" max="11776" width="9.109375" style="1"/>
    <col min="11777" max="11777" width="13.6640625" style="1" customWidth="1"/>
    <col min="11778" max="11778" width="17" style="1" customWidth="1"/>
    <col min="11779" max="11779" width="12.88671875" style="1" customWidth="1"/>
    <col min="11780" max="11780" width="9.44140625" style="1" customWidth="1"/>
    <col min="11781" max="11781" width="8.44140625" style="1" customWidth="1"/>
    <col min="11782" max="11782" width="15.109375" style="1" customWidth="1"/>
    <col min="11783" max="11783" width="20.44140625" style="1" customWidth="1"/>
    <col min="11784" max="11784" width="17.88671875" style="1" customWidth="1"/>
    <col min="11785" max="11785" width="21.5546875" style="1" customWidth="1"/>
    <col min="11786" max="11788" width="0" style="1" hidden="1" customWidth="1"/>
    <col min="11789" max="12032" width="9.109375" style="1"/>
    <col min="12033" max="12033" width="13.6640625" style="1" customWidth="1"/>
    <col min="12034" max="12034" width="17" style="1" customWidth="1"/>
    <col min="12035" max="12035" width="12.88671875" style="1" customWidth="1"/>
    <col min="12036" max="12036" width="9.44140625" style="1" customWidth="1"/>
    <col min="12037" max="12037" width="8.44140625" style="1" customWidth="1"/>
    <col min="12038" max="12038" width="15.109375" style="1" customWidth="1"/>
    <col min="12039" max="12039" width="20.44140625" style="1" customWidth="1"/>
    <col min="12040" max="12040" width="17.88671875" style="1" customWidth="1"/>
    <col min="12041" max="12041" width="21.5546875" style="1" customWidth="1"/>
    <col min="12042" max="12044" width="0" style="1" hidden="1" customWidth="1"/>
    <col min="12045" max="12288" width="9.109375" style="1"/>
    <col min="12289" max="12289" width="13.6640625" style="1" customWidth="1"/>
    <col min="12290" max="12290" width="17" style="1" customWidth="1"/>
    <col min="12291" max="12291" width="12.88671875" style="1" customWidth="1"/>
    <col min="12292" max="12292" width="9.44140625" style="1" customWidth="1"/>
    <col min="12293" max="12293" width="8.44140625" style="1" customWidth="1"/>
    <col min="12294" max="12294" width="15.109375" style="1" customWidth="1"/>
    <col min="12295" max="12295" width="20.44140625" style="1" customWidth="1"/>
    <col min="12296" max="12296" width="17.88671875" style="1" customWidth="1"/>
    <col min="12297" max="12297" width="21.5546875" style="1" customWidth="1"/>
    <col min="12298" max="12300" width="0" style="1" hidden="1" customWidth="1"/>
    <col min="12301" max="12544" width="9.109375" style="1"/>
    <col min="12545" max="12545" width="13.6640625" style="1" customWidth="1"/>
    <col min="12546" max="12546" width="17" style="1" customWidth="1"/>
    <col min="12547" max="12547" width="12.88671875" style="1" customWidth="1"/>
    <col min="12548" max="12548" width="9.44140625" style="1" customWidth="1"/>
    <col min="12549" max="12549" width="8.44140625" style="1" customWidth="1"/>
    <col min="12550" max="12550" width="15.109375" style="1" customWidth="1"/>
    <col min="12551" max="12551" width="20.44140625" style="1" customWidth="1"/>
    <col min="12552" max="12552" width="17.88671875" style="1" customWidth="1"/>
    <col min="12553" max="12553" width="21.5546875" style="1" customWidth="1"/>
    <col min="12554" max="12556" width="0" style="1" hidden="1" customWidth="1"/>
    <col min="12557" max="12800" width="9.109375" style="1"/>
    <col min="12801" max="12801" width="13.6640625" style="1" customWidth="1"/>
    <col min="12802" max="12802" width="17" style="1" customWidth="1"/>
    <col min="12803" max="12803" width="12.88671875" style="1" customWidth="1"/>
    <col min="12804" max="12804" width="9.44140625" style="1" customWidth="1"/>
    <col min="12805" max="12805" width="8.44140625" style="1" customWidth="1"/>
    <col min="12806" max="12806" width="15.109375" style="1" customWidth="1"/>
    <col min="12807" max="12807" width="20.44140625" style="1" customWidth="1"/>
    <col min="12808" max="12808" width="17.88671875" style="1" customWidth="1"/>
    <col min="12809" max="12809" width="21.5546875" style="1" customWidth="1"/>
    <col min="12810" max="12812" width="0" style="1" hidden="1" customWidth="1"/>
    <col min="12813" max="13056" width="9.109375" style="1"/>
    <col min="13057" max="13057" width="13.6640625" style="1" customWidth="1"/>
    <col min="13058" max="13058" width="17" style="1" customWidth="1"/>
    <col min="13059" max="13059" width="12.88671875" style="1" customWidth="1"/>
    <col min="13060" max="13060" width="9.44140625" style="1" customWidth="1"/>
    <col min="13061" max="13061" width="8.44140625" style="1" customWidth="1"/>
    <col min="13062" max="13062" width="15.109375" style="1" customWidth="1"/>
    <col min="13063" max="13063" width="20.44140625" style="1" customWidth="1"/>
    <col min="13064" max="13064" width="17.88671875" style="1" customWidth="1"/>
    <col min="13065" max="13065" width="21.5546875" style="1" customWidth="1"/>
    <col min="13066" max="13068" width="0" style="1" hidden="1" customWidth="1"/>
    <col min="13069" max="13312" width="9.109375" style="1"/>
    <col min="13313" max="13313" width="13.6640625" style="1" customWidth="1"/>
    <col min="13314" max="13314" width="17" style="1" customWidth="1"/>
    <col min="13315" max="13315" width="12.88671875" style="1" customWidth="1"/>
    <col min="13316" max="13316" width="9.44140625" style="1" customWidth="1"/>
    <col min="13317" max="13317" width="8.44140625" style="1" customWidth="1"/>
    <col min="13318" max="13318" width="15.109375" style="1" customWidth="1"/>
    <col min="13319" max="13319" width="20.44140625" style="1" customWidth="1"/>
    <col min="13320" max="13320" width="17.88671875" style="1" customWidth="1"/>
    <col min="13321" max="13321" width="21.5546875" style="1" customWidth="1"/>
    <col min="13322" max="13324" width="0" style="1" hidden="1" customWidth="1"/>
    <col min="13325" max="13568" width="9.109375" style="1"/>
    <col min="13569" max="13569" width="13.6640625" style="1" customWidth="1"/>
    <col min="13570" max="13570" width="17" style="1" customWidth="1"/>
    <col min="13571" max="13571" width="12.88671875" style="1" customWidth="1"/>
    <col min="13572" max="13572" width="9.44140625" style="1" customWidth="1"/>
    <col min="13573" max="13573" width="8.44140625" style="1" customWidth="1"/>
    <col min="13574" max="13574" width="15.109375" style="1" customWidth="1"/>
    <col min="13575" max="13575" width="20.44140625" style="1" customWidth="1"/>
    <col min="13576" max="13576" width="17.88671875" style="1" customWidth="1"/>
    <col min="13577" max="13577" width="21.5546875" style="1" customWidth="1"/>
    <col min="13578" max="13580" width="0" style="1" hidden="1" customWidth="1"/>
    <col min="13581" max="13824" width="9.109375" style="1"/>
    <col min="13825" max="13825" width="13.6640625" style="1" customWidth="1"/>
    <col min="13826" max="13826" width="17" style="1" customWidth="1"/>
    <col min="13827" max="13827" width="12.88671875" style="1" customWidth="1"/>
    <col min="13828" max="13828" width="9.44140625" style="1" customWidth="1"/>
    <col min="13829" max="13829" width="8.44140625" style="1" customWidth="1"/>
    <col min="13830" max="13830" width="15.109375" style="1" customWidth="1"/>
    <col min="13831" max="13831" width="20.44140625" style="1" customWidth="1"/>
    <col min="13832" max="13832" width="17.88671875" style="1" customWidth="1"/>
    <col min="13833" max="13833" width="21.5546875" style="1" customWidth="1"/>
    <col min="13834" max="13836" width="0" style="1" hidden="1" customWidth="1"/>
    <col min="13837" max="14080" width="9.109375" style="1"/>
    <col min="14081" max="14081" width="13.6640625" style="1" customWidth="1"/>
    <col min="14082" max="14082" width="17" style="1" customWidth="1"/>
    <col min="14083" max="14083" width="12.88671875" style="1" customWidth="1"/>
    <col min="14084" max="14084" width="9.44140625" style="1" customWidth="1"/>
    <col min="14085" max="14085" width="8.44140625" style="1" customWidth="1"/>
    <col min="14086" max="14086" width="15.109375" style="1" customWidth="1"/>
    <col min="14087" max="14087" width="20.44140625" style="1" customWidth="1"/>
    <col min="14088" max="14088" width="17.88671875" style="1" customWidth="1"/>
    <col min="14089" max="14089" width="21.5546875" style="1" customWidth="1"/>
    <col min="14090" max="14092" width="0" style="1" hidden="1" customWidth="1"/>
    <col min="14093" max="14336" width="9.109375" style="1"/>
    <col min="14337" max="14337" width="13.6640625" style="1" customWidth="1"/>
    <col min="14338" max="14338" width="17" style="1" customWidth="1"/>
    <col min="14339" max="14339" width="12.88671875" style="1" customWidth="1"/>
    <col min="14340" max="14340" width="9.44140625" style="1" customWidth="1"/>
    <col min="14341" max="14341" width="8.44140625" style="1" customWidth="1"/>
    <col min="14342" max="14342" width="15.109375" style="1" customWidth="1"/>
    <col min="14343" max="14343" width="20.44140625" style="1" customWidth="1"/>
    <col min="14344" max="14344" width="17.88671875" style="1" customWidth="1"/>
    <col min="14345" max="14345" width="21.5546875" style="1" customWidth="1"/>
    <col min="14346" max="14348" width="0" style="1" hidden="1" customWidth="1"/>
    <col min="14349" max="14592" width="9.109375" style="1"/>
    <col min="14593" max="14593" width="13.6640625" style="1" customWidth="1"/>
    <col min="14594" max="14594" width="17" style="1" customWidth="1"/>
    <col min="14595" max="14595" width="12.88671875" style="1" customWidth="1"/>
    <col min="14596" max="14596" width="9.44140625" style="1" customWidth="1"/>
    <col min="14597" max="14597" width="8.44140625" style="1" customWidth="1"/>
    <col min="14598" max="14598" width="15.109375" style="1" customWidth="1"/>
    <col min="14599" max="14599" width="20.44140625" style="1" customWidth="1"/>
    <col min="14600" max="14600" width="17.88671875" style="1" customWidth="1"/>
    <col min="14601" max="14601" width="21.5546875" style="1" customWidth="1"/>
    <col min="14602" max="14604" width="0" style="1" hidden="1" customWidth="1"/>
    <col min="14605" max="14848" width="9.109375" style="1"/>
    <col min="14849" max="14849" width="13.6640625" style="1" customWidth="1"/>
    <col min="14850" max="14850" width="17" style="1" customWidth="1"/>
    <col min="14851" max="14851" width="12.88671875" style="1" customWidth="1"/>
    <col min="14852" max="14852" width="9.44140625" style="1" customWidth="1"/>
    <col min="14853" max="14853" width="8.44140625" style="1" customWidth="1"/>
    <col min="14854" max="14854" width="15.109375" style="1" customWidth="1"/>
    <col min="14855" max="14855" width="20.44140625" style="1" customWidth="1"/>
    <col min="14856" max="14856" width="17.88671875" style="1" customWidth="1"/>
    <col min="14857" max="14857" width="21.5546875" style="1" customWidth="1"/>
    <col min="14858" max="14860" width="0" style="1" hidden="1" customWidth="1"/>
    <col min="14861" max="15104" width="9.109375" style="1"/>
    <col min="15105" max="15105" width="13.6640625" style="1" customWidth="1"/>
    <col min="15106" max="15106" width="17" style="1" customWidth="1"/>
    <col min="15107" max="15107" width="12.88671875" style="1" customWidth="1"/>
    <col min="15108" max="15108" width="9.44140625" style="1" customWidth="1"/>
    <col min="15109" max="15109" width="8.44140625" style="1" customWidth="1"/>
    <col min="15110" max="15110" width="15.109375" style="1" customWidth="1"/>
    <col min="15111" max="15111" width="20.44140625" style="1" customWidth="1"/>
    <col min="15112" max="15112" width="17.88671875" style="1" customWidth="1"/>
    <col min="15113" max="15113" width="21.5546875" style="1" customWidth="1"/>
    <col min="15114" max="15116" width="0" style="1" hidden="1" customWidth="1"/>
    <col min="15117" max="15360" width="9.109375" style="1"/>
    <col min="15361" max="15361" width="13.6640625" style="1" customWidth="1"/>
    <col min="15362" max="15362" width="17" style="1" customWidth="1"/>
    <col min="15363" max="15363" width="12.88671875" style="1" customWidth="1"/>
    <col min="15364" max="15364" width="9.44140625" style="1" customWidth="1"/>
    <col min="15365" max="15365" width="8.44140625" style="1" customWidth="1"/>
    <col min="15366" max="15366" width="15.109375" style="1" customWidth="1"/>
    <col min="15367" max="15367" width="20.44140625" style="1" customWidth="1"/>
    <col min="15368" max="15368" width="17.88671875" style="1" customWidth="1"/>
    <col min="15369" max="15369" width="21.5546875" style="1" customWidth="1"/>
    <col min="15370" max="15372" width="0" style="1" hidden="1" customWidth="1"/>
    <col min="15373" max="15616" width="9.109375" style="1"/>
    <col min="15617" max="15617" width="13.6640625" style="1" customWidth="1"/>
    <col min="15618" max="15618" width="17" style="1" customWidth="1"/>
    <col min="15619" max="15619" width="12.88671875" style="1" customWidth="1"/>
    <col min="15620" max="15620" width="9.44140625" style="1" customWidth="1"/>
    <col min="15621" max="15621" width="8.44140625" style="1" customWidth="1"/>
    <col min="15622" max="15622" width="15.109375" style="1" customWidth="1"/>
    <col min="15623" max="15623" width="20.44140625" style="1" customWidth="1"/>
    <col min="15624" max="15624" width="17.88671875" style="1" customWidth="1"/>
    <col min="15625" max="15625" width="21.5546875" style="1" customWidth="1"/>
    <col min="15626" max="15628" width="0" style="1" hidden="1" customWidth="1"/>
    <col min="15629" max="15872" width="9.109375" style="1"/>
    <col min="15873" max="15873" width="13.6640625" style="1" customWidth="1"/>
    <col min="15874" max="15874" width="17" style="1" customWidth="1"/>
    <col min="15875" max="15875" width="12.88671875" style="1" customWidth="1"/>
    <col min="15876" max="15876" width="9.44140625" style="1" customWidth="1"/>
    <col min="15877" max="15877" width="8.44140625" style="1" customWidth="1"/>
    <col min="15878" max="15878" width="15.109375" style="1" customWidth="1"/>
    <col min="15879" max="15879" width="20.44140625" style="1" customWidth="1"/>
    <col min="15880" max="15880" width="17.88671875" style="1" customWidth="1"/>
    <col min="15881" max="15881" width="21.5546875" style="1" customWidth="1"/>
    <col min="15882" max="15884" width="0" style="1" hidden="1" customWidth="1"/>
    <col min="15885" max="16128" width="9.109375" style="1"/>
    <col min="16129" max="16129" width="13.6640625" style="1" customWidth="1"/>
    <col min="16130" max="16130" width="17" style="1" customWidth="1"/>
    <col min="16131" max="16131" width="12.88671875" style="1" customWidth="1"/>
    <col min="16132" max="16132" width="9.44140625" style="1" customWidth="1"/>
    <col min="16133" max="16133" width="8.44140625" style="1" customWidth="1"/>
    <col min="16134" max="16134" width="15.109375" style="1" customWidth="1"/>
    <col min="16135" max="16135" width="20.44140625" style="1" customWidth="1"/>
    <col min="16136" max="16136" width="17.88671875" style="1" customWidth="1"/>
    <col min="16137" max="16137" width="21.5546875" style="1" customWidth="1"/>
    <col min="16138" max="16140" width="0" style="1" hidden="1" customWidth="1"/>
    <col min="16141" max="16384" width="9.109375" style="1"/>
  </cols>
  <sheetData>
    <row r="2" spans="1:9" x14ac:dyDescent="0.3">
      <c r="A2" s="105" t="s">
        <v>0</v>
      </c>
      <c r="B2" s="105"/>
      <c r="C2" s="105"/>
      <c r="D2" s="105"/>
      <c r="E2" s="105"/>
      <c r="F2" s="105"/>
      <c r="G2" s="105"/>
      <c r="H2" s="105"/>
      <c r="I2" s="105"/>
    </row>
    <row r="3" spans="1:9" x14ac:dyDescent="0.3">
      <c r="A3" s="2"/>
      <c r="B3" s="2"/>
      <c r="C3" s="2"/>
      <c r="D3" s="2"/>
      <c r="E3" s="2"/>
      <c r="F3" s="2"/>
      <c r="G3" s="2"/>
      <c r="H3" s="2"/>
      <c r="I3" s="2"/>
    </row>
    <row r="5" spans="1:9" x14ac:dyDescent="0.3">
      <c r="A5" s="3"/>
      <c r="B5" s="106" t="s">
        <v>1</v>
      </c>
      <c r="C5" s="106"/>
      <c r="D5" s="106"/>
      <c r="E5" s="106"/>
      <c r="F5" s="106"/>
      <c r="G5" s="3" t="s">
        <v>2</v>
      </c>
      <c r="H5" s="107" t="s">
        <v>239</v>
      </c>
      <c r="I5" s="108"/>
    </row>
    <row r="6" spans="1:9" x14ac:dyDescent="0.3">
      <c r="A6" s="4"/>
      <c r="B6" s="109"/>
      <c r="C6" s="110"/>
      <c r="D6" s="110"/>
      <c r="E6" s="110"/>
      <c r="F6" s="111"/>
      <c r="G6" s="5" t="s">
        <v>3</v>
      </c>
      <c r="H6" s="112">
        <v>0</v>
      </c>
      <c r="I6" s="113"/>
    </row>
    <row r="7" spans="1:9" x14ac:dyDescent="0.3">
      <c r="A7" s="114" t="s">
        <v>4</v>
      </c>
      <c r="B7" s="114"/>
      <c r="C7" s="114"/>
      <c r="D7" s="114"/>
      <c r="E7" s="114"/>
      <c r="F7" s="114"/>
      <c r="G7" s="114"/>
      <c r="H7" s="114"/>
      <c r="I7" s="114"/>
    </row>
    <row r="8" spans="1:9" x14ac:dyDescent="0.3">
      <c r="A8" s="6">
        <v>1</v>
      </c>
      <c r="B8" s="115" t="s">
        <v>5</v>
      </c>
      <c r="C8" s="115"/>
      <c r="D8" s="115"/>
      <c r="E8" s="115"/>
      <c r="F8" s="115"/>
      <c r="G8" s="115"/>
      <c r="H8" s="120" t="s">
        <v>6</v>
      </c>
      <c r="I8" s="121"/>
    </row>
    <row r="9" spans="1:9" x14ac:dyDescent="0.3">
      <c r="A9" s="6">
        <v>2</v>
      </c>
      <c r="B9" s="122" t="s">
        <v>7</v>
      </c>
      <c r="C9" s="122"/>
      <c r="D9" s="122"/>
      <c r="E9" s="122"/>
      <c r="F9" s="122"/>
      <c r="G9" s="122"/>
      <c r="H9" s="123">
        <v>0</v>
      </c>
      <c r="I9" s="123"/>
    </row>
    <row r="10" spans="1:9" x14ac:dyDescent="0.3">
      <c r="A10" s="6">
        <v>3</v>
      </c>
      <c r="B10" s="115" t="s">
        <v>8</v>
      </c>
      <c r="C10" s="115"/>
      <c r="D10" s="115"/>
      <c r="E10" s="115"/>
      <c r="F10" s="115"/>
      <c r="G10" s="115"/>
      <c r="H10" s="124"/>
      <c r="I10" s="125"/>
    </row>
    <row r="11" spans="1:9" x14ac:dyDescent="0.3">
      <c r="A11" s="6">
        <v>4</v>
      </c>
      <c r="B11" s="115" t="s">
        <v>9</v>
      </c>
      <c r="C11" s="115"/>
      <c r="D11" s="115"/>
      <c r="E11" s="115"/>
      <c r="F11" s="115"/>
      <c r="G11" s="115"/>
      <c r="H11" s="116">
        <v>46023</v>
      </c>
      <c r="I11" s="116"/>
    </row>
    <row r="12" spans="1:9" x14ac:dyDescent="0.3">
      <c r="A12" s="6">
        <v>5</v>
      </c>
      <c r="B12" s="115" t="s">
        <v>10</v>
      </c>
      <c r="C12" s="115"/>
      <c r="D12" s="115"/>
      <c r="E12" s="115"/>
      <c r="F12" s="115"/>
      <c r="G12" s="115"/>
      <c r="H12" s="117">
        <f>H9</f>
        <v>0</v>
      </c>
      <c r="I12" s="118"/>
    </row>
    <row r="13" spans="1:9" x14ac:dyDescent="0.3">
      <c r="A13" s="6">
        <v>6</v>
      </c>
      <c r="B13" s="115" t="s">
        <v>11</v>
      </c>
      <c r="C13" s="115"/>
      <c r="D13" s="115"/>
      <c r="E13" s="115"/>
      <c r="F13" s="115"/>
      <c r="G13" s="115"/>
      <c r="H13" s="119"/>
      <c r="I13" s="119"/>
    </row>
    <row r="14" spans="1:9" x14ac:dyDescent="0.3">
      <c r="B14" s="9"/>
      <c r="C14" s="9"/>
      <c r="D14" s="9"/>
      <c r="E14" s="9"/>
      <c r="F14" s="9"/>
      <c r="G14" s="9"/>
      <c r="H14" s="10"/>
      <c r="I14" s="10"/>
    </row>
    <row r="15" spans="1:9" x14ac:dyDescent="0.3">
      <c r="A15" s="130" t="s">
        <v>12</v>
      </c>
      <c r="B15" s="130"/>
      <c r="C15" s="130"/>
      <c r="D15" s="130"/>
      <c r="E15" s="130"/>
      <c r="F15" s="130"/>
      <c r="G15" s="130"/>
      <c r="H15" s="130"/>
      <c r="I15" s="130"/>
    </row>
    <row r="17" spans="1:10" x14ac:dyDescent="0.3">
      <c r="A17" s="11">
        <v>1</v>
      </c>
      <c r="B17" s="132" t="s">
        <v>13</v>
      </c>
      <c r="C17" s="132"/>
      <c r="D17" s="132"/>
      <c r="E17" s="132"/>
      <c r="F17" s="132"/>
      <c r="G17" s="132"/>
      <c r="H17" s="11" t="s">
        <v>14</v>
      </c>
      <c r="I17" s="11" t="s">
        <v>15</v>
      </c>
    </row>
    <row r="18" spans="1:10" x14ac:dyDescent="0.3">
      <c r="A18" s="6" t="s">
        <v>16</v>
      </c>
      <c r="B18" s="126" t="s">
        <v>17</v>
      </c>
      <c r="C18" s="126"/>
      <c r="D18" s="126"/>
      <c r="E18" s="126"/>
      <c r="F18" s="126"/>
      <c r="G18" s="126"/>
      <c r="H18" s="12"/>
      <c r="I18" s="13">
        <f>Piso</f>
        <v>0</v>
      </c>
      <c r="J18" s="14"/>
    </row>
    <row r="19" spans="1:10" x14ac:dyDescent="0.3">
      <c r="A19" s="6" t="s">
        <v>18</v>
      </c>
      <c r="B19" s="126" t="s">
        <v>19</v>
      </c>
      <c r="C19" s="126"/>
      <c r="D19" s="126"/>
      <c r="E19" s="126"/>
      <c r="F19" s="126"/>
      <c r="G19" s="126"/>
      <c r="H19" s="15">
        <v>0</v>
      </c>
      <c r="I19" s="16">
        <f t="shared" ref="I19:I24" si="0">$I$18*H19</f>
        <v>0</v>
      </c>
      <c r="J19" s="14"/>
    </row>
    <row r="20" spans="1:10" x14ac:dyDescent="0.3">
      <c r="A20" s="6" t="s">
        <v>20</v>
      </c>
      <c r="B20" s="126" t="s">
        <v>21</v>
      </c>
      <c r="C20" s="126"/>
      <c r="D20" s="126"/>
      <c r="E20" s="126"/>
      <c r="F20" s="126"/>
      <c r="G20" s="126"/>
      <c r="H20" s="15">
        <v>0</v>
      </c>
      <c r="I20" s="16">
        <f t="shared" si="0"/>
        <v>0</v>
      </c>
    </row>
    <row r="21" spans="1:10" x14ac:dyDescent="0.3">
      <c r="A21" s="6" t="s">
        <v>22</v>
      </c>
      <c r="B21" s="126" t="s">
        <v>23</v>
      </c>
      <c r="C21" s="126"/>
      <c r="D21" s="126"/>
      <c r="E21" s="126"/>
      <c r="F21" s="126"/>
      <c r="G21" s="126"/>
      <c r="H21" s="15">
        <v>0</v>
      </c>
      <c r="I21" s="16">
        <f t="shared" si="0"/>
        <v>0</v>
      </c>
    </row>
    <row r="22" spans="1:10" x14ac:dyDescent="0.3">
      <c r="A22" s="6" t="s">
        <v>24</v>
      </c>
      <c r="B22" s="126" t="s">
        <v>25</v>
      </c>
      <c r="C22" s="126"/>
      <c r="D22" s="126"/>
      <c r="E22" s="126"/>
      <c r="F22" s="126"/>
      <c r="G22" s="126"/>
      <c r="H22" s="12"/>
      <c r="I22" s="16">
        <f t="shared" si="0"/>
        <v>0</v>
      </c>
    </row>
    <row r="23" spans="1:10" x14ac:dyDescent="0.3">
      <c r="A23" s="6" t="s">
        <v>26</v>
      </c>
      <c r="B23" s="126" t="s">
        <v>27</v>
      </c>
      <c r="C23" s="126"/>
      <c r="D23" s="126"/>
      <c r="E23" s="126"/>
      <c r="F23" s="126"/>
      <c r="G23" s="126"/>
      <c r="H23" s="12"/>
      <c r="I23" s="16">
        <f t="shared" si="0"/>
        <v>0</v>
      </c>
    </row>
    <row r="24" spans="1:10" x14ac:dyDescent="0.3">
      <c r="A24" s="6" t="s">
        <v>28</v>
      </c>
      <c r="B24" s="126" t="s">
        <v>121</v>
      </c>
      <c r="C24" s="126"/>
      <c r="D24" s="126"/>
      <c r="E24" s="126"/>
      <c r="F24" s="126"/>
      <c r="G24" s="126"/>
      <c r="H24" s="12"/>
      <c r="I24" s="16">
        <f t="shared" si="0"/>
        <v>0</v>
      </c>
    </row>
    <row r="25" spans="1:10" x14ac:dyDescent="0.3">
      <c r="A25" s="127" t="s">
        <v>29</v>
      </c>
      <c r="B25" s="128"/>
      <c r="C25" s="128"/>
      <c r="D25" s="128"/>
      <c r="E25" s="128"/>
      <c r="F25" s="128"/>
      <c r="G25" s="128"/>
      <c r="H25" s="129"/>
      <c r="I25" s="17">
        <f>SUM(I18:I24)</f>
        <v>0</v>
      </c>
    </row>
    <row r="27" spans="1:10" x14ac:dyDescent="0.3">
      <c r="A27" s="130" t="s">
        <v>30</v>
      </c>
      <c r="B27" s="130"/>
      <c r="C27" s="130"/>
      <c r="D27" s="130"/>
      <c r="E27" s="130"/>
      <c r="F27" s="130"/>
      <c r="G27" s="130"/>
      <c r="H27" s="130"/>
      <c r="I27" s="130"/>
    </row>
    <row r="28" spans="1:10" x14ac:dyDescent="0.3">
      <c r="A28" s="131" t="s">
        <v>31</v>
      </c>
      <c r="B28" s="131"/>
      <c r="C28" s="131"/>
      <c r="D28" s="131"/>
      <c r="E28" s="131"/>
      <c r="F28" s="131"/>
      <c r="G28" s="131"/>
      <c r="H28" s="131"/>
      <c r="I28" s="18"/>
    </row>
    <row r="29" spans="1:10" x14ac:dyDescent="0.3">
      <c r="A29" s="19" t="s">
        <v>32</v>
      </c>
      <c r="B29" s="136" t="s">
        <v>33</v>
      </c>
      <c r="C29" s="136"/>
      <c r="D29" s="136"/>
      <c r="E29" s="136"/>
      <c r="F29" s="136"/>
      <c r="G29" s="136"/>
      <c r="H29" s="19" t="s">
        <v>14</v>
      </c>
      <c r="I29" s="19" t="s">
        <v>15</v>
      </c>
    </row>
    <row r="30" spans="1:10" x14ac:dyDescent="0.3">
      <c r="A30" s="6" t="s">
        <v>16</v>
      </c>
      <c r="B30" s="133" t="s">
        <v>122</v>
      </c>
      <c r="C30" s="134"/>
      <c r="D30" s="134"/>
      <c r="E30" s="134"/>
      <c r="F30" s="134"/>
      <c r="G30" s="135"/>
      <c r="H30" s="55">
        <f>1/12</f>
        <v>8.3333333333333329E-2</v>
      </c>
      <c r="I30" s="23">
        <f>ROUND(($I$25-$I$24)*H30,2)</f>
        <v>0</v>
      </c>
      <c r="J30" s="14"/>
    </row>
    <row r="31" spans="1:10" ht="28.5" customHeight="1" x14ac:dyDescent="0.3">
      <c r="A31" s="6" t="s">
        <v>18</v>
      </c>
      <c r="B31" s="124" t="s">
        <v>123</v>
      </c>
      <c r="C31" s="137"/>
      <c r="D31" s="137"/>
      <c r="E31" s="137"/>
      <c r="F31" s="137"/>
      <c r="G31" s="125"/>
      <c r="H31" s="55">
        <v>0.121</v>
      </c>
      <c r="I31" s="23">
        <f>ROUND(($I$25-$I$24)*H31,2)</f>
        <v>0</v>
      </c>
      <c r="J31" s="14"/>
    </row>
    <row r="32" spans="1:10" x14ac:dyDescent="0.3">
      <c r="A32" s="138" t="s">
        <v>34</v>
      </c>
      <c r="B32" s="138"/>
      <c r="C32" s="138"/>
      <c r="D32" s="138"/>
      <c r="E32" s="138"/>
      <c r="F32" s="138"/>
      <c r="G32" s="138"/>
      <c r="H32" s="24">
        <f>SUM(H30:H31)</f>
        <v>0.20433333333333331</v>
      </c>
      <c r="I32" s="25">
        <f>SUM(I30:I31)</f>
        <v>0</v>
      </c>
    </row>
    <row r="34" spans="1:9" x14ac:dyDescent="0.3">
      <c r="A34" s="139" t="s">
        <v>35</v>
      </c>
      <c r="B34" s="139"/>
      <c r="C34" s="139"/>
      <c r="D34" s="139"/>
      <c r="E34" s="139"/>
      <c r="F34" s="139"/>
      <c r="G34" s="139"/>
      <c r="H34" s="139"/>
      <c r="I34" s="26">
        <f>I25+I32</f>
        <v>0</v>
      </c>
    </row>
    <row r="35" spans="1:9" x14ac:dyDescent="0.3">
      <c r="A35" s="19" t="s">
        <v>36</v>
      </c>
      <c r="B35" s="136" t="s">
        <v>37</v>
      </c>
      <c r="C35" s="136"/>
      <c r="D35" s="136"/>
      <c r="E35" s="136"/>
      <c r="F35" s="136"/>
      <c r="G35" s="136"/>
      <c r="H35" s="19" t="s">
        <v>14</v>
      </c>
      <c r="I35" s="19" t="s">
        <v>15</v>
      </c>
    </row>
    <row r="36" spans="1:9" x14ac:dyDescent="0.3">
      <c r="A36" s="6" t="s">
        <v>16</v>
      </c>
      <c r="B36" s="133" t="s">
        <v>38</v>
      </c>
      <c r="C36" s="134"/>
      <c r="D36" s="134"/>
      <c r="E36" s="134"/>
      <c r="F36" s="134"/>
      <c r="G36" s="135"/>
      <c r="H36" s="27">
        <v>0.2</v>
      </c>
      <c r="I36" s="23">
        <f>ROUND(($I$34*H36),2)</f>
        <v>0</v>
      </c>
    </row>
    <row r="37" spans="1:9" x14ac:dyDescent="0.3">
      <c r="A37" s="6" t="s">
        <v>18</v>
      </c>
      <c r="B37" s="133" t="s">
        <v>39</v>
      </c>
      <c r="C37" s="134"/>
      <c r="D37" s="134"/>
      <c r="E37" s="134"/>
      <c r="F37" s="134"/>
      <c r="G37" s="135"/>
      <c r="H37" s="27">
        <v>2.5000000000000001E-2</v>
      </c>
      <c r="I37" s="23">
        <f t="shared" ref="I37:I43" si="1">ROUND(($I$34*H37),2)</f>
        <v>0</v>
      </c>
    </row>
    <row r="38" spans="1:9" x14ac:dyDescent="0.3">
      <c r="A38" s="6" t="s">
        <v>20</v>
      </c>
      <c r="B38" s="20" t="s">
        <v>40</v>
      </c>
      <c r="C38" s="21"/>
      <c r="D38" s="21"/>
      <c r="E38" s="21"/>
      <c r="F38" s="21"/>
      <c r="G38" s="22"/>
      <c r="H38" s="28">
        <v>0.06</v>
      </c>
      <c r="I38" s="23">
        <f t="shared" si="1"/>
        <v>0</v>
      </c>
    </row>
    <row r="39" spans="1:9" x14ac:dyDescent="0.3">
      <c r="A39" s="6" t="s">
        <v>22</v>
      </c>
      <c r="B39" s="133" t="s">
        <v>41</v>
      </c>
      <c r="C39" s="134"/>
      <c r="D39" s="134"/>
      <c r="E39" s="134"/>
      <c r="F39" s="134"/>
      <c r="G39" s="135"/>
      <c r="H39" s="27">
        <v>1.4999999999999999E-2</v>
      </c>
      <c r="I39" s="23">
        <f t="shared" si="1"/>
        <v>0</v>
      </c>
    </row>
    <row r="40" spans="1:9" x14ac:dyDescent="0.3">
      <c r="A40" s="6" t="s">
        <v>24</v>
      </c>
      <c r="B40" s="133" t="s">
        <v>42</v>
      </c>
      <c r="C40" s="134"/>
      <c r="D40" s="134"/>
      <c r="E40" s="134"/>
      <c r="F40" s="134"/>
      <c r="G40" s="135"/>
      <c r="H40" s="27">
        <v>0.01</v>
      </c>
      <c r="I40" s="23">
        <f t="shared" si="1"/>
        <v>0</v>
      </c>
    </row>
    <row r="41" spans="1:9" x14ac:dyDescent="0.3">
      <c r="A41" s="6" t="s">
        <v>26</v>
      </c>
      <c r="B41" s="133" t="s">
        <v>43</v>
      </c>
      <c r="C41" s="134"/>
      <c r="D41" s="134"/>
      <c r="E41" s="134"/>
      <c r="F41" s="134"/>
      <c r="G41" s="135"/>
      <c r="H41" s="27">
        <v>6.0000000000000001E-3</v>
      </c>
      <c r="I41" s="23">
        <f t="shared" si="1"/>
        <v>0</v>
      </c>
    </row>
    <row r="42" spans="1:9" x14ac:dyDescent="0.3">
      <c r="A42" s="6" t="s">
        <v>28</v>
      </c>
      <c r="B42" s="133" t="s">
        <v>44</v>
      </c>
      <c r="C42" s="134"/>
      <c r="D42" s="134"/>
      <c r="E42" s="134"/>
      <c r="F42" s="134"/>
      <c r="G42" s="135"/>
      <c r="H42" s="27">
        <v>2E-3</v>
      </c>
      <c r="I42" s="23">
        <f t="shared" si="1"/>
        <v>0</v>
      </c>
    </row>
    <row r="43" spans="1:9" x14ac:dyDescent="0.3">
      <c r="A43" s="6" t="s">
        <v>45</v>
      </c>
      <c r="B43" s="133" t="s">
        <v>46</v>
      </c>
      <c r="C43" s="134"/>
      <c r="D43" s="134"/>
      <c r="E43" s="134"/>
      <c r="F43" s="134"/>
      <c r="G43" s="135"/>
      <c r="H43" s="27">
        <v>0.08</v>
      </c>
      <c r="I43" s="23">
        <f t="shared" si="1"/>
        <v>0</v>
      </c>
    </row>
    <row r="44" spans="1:9" x14ac:dyDescent="0.3">
      <c r="A44" s="138" t="s">
        <v>34</v>
      </c>
      <c r="B44" s="138"/>
      <c r="C44" s="138"/>
      <c r="D44" s="138"/>
      <c r="E44" s="138"/>
      <c r="F44" s="138"/>
      <c r="G44" s="138"/>
      <c r="H44" s="29">
        <f>SUM(H36:H43)</f>
        <v>0.39800000000000008</v>
      </c>
      <c r="I44" s="25">
        <f>SUM(I36:I43)</f>
        <v>0</v>
      </c>
    </row>
    <row r="46" spans="1:9" x14ac:dyDescent="0.3">
      <c r="A46" s="131" t="s">
        <v>47</v>
      </c>
      <c r="B46" s="131"/>
      <c r="C46" s="131"/>
      <c r="D46" s="131"/>
      <c r="E46" s="131"/>
      <c r="F46" s="131"/>
      <c r="G46" s="131"/>
      <c r="H46" s="131"/>
      <c r="I46" s="131"/>
    </row>
    <row r="47" spans="1:9" x14ac:dyDescent="0.3">
      <c r="A47" s="19" t="s">
        <v>48</v>
      </c>
      <c r="B47" s="143" t="s">
        <v>49</v>
      </c>
      <c r="C47" s="144"/>
      <c r="D47" s="144"/>
      <c r="E47" s="144"/>
      <c r="F47" s="144"/>
      <c r="G47" s="145"/>
      <c r="H47" s="19" t="s">
        <v>14</v>
      </c>
      <c r="I47" s="19" t="s">
        <v>15</v>
      </c>
    </row>
    <row r="48" spans="1:9" x14ac:dyDescent="0.3">
      <c r="A48" s="6" t="s">
        <v>16</v>
      </c>
      <c r="B48" s="126" t="s">
        <v>50</v>
      </c>
      <c r="C48" s="126"/>
      <c r="D48" s="126"/>
      <c r="E48" s="126"/>
      <c r="F48" s="126"/>
      <c r="G48" s="126"/>
      <c r="H48" s="30">
        <v>0.06</v>
      </c>
      <c r="I48" s="31">
        <v>0</v>
      </c>
    </row>
    <row r="49" spans="1:10" x14ac:dyDescent="0.3">
      <c r="A49" s="6" t="s">
        <v>18</v>
      </c>
      <c r="B49" s="126" t="s">
        <v>51</v>
      </c>
      <c r="C49" s="126"/>
      <c r="D49" s="126"/>
      <c r="E49" s="126"/>
      <c r="F49" s="126"/>
      <c r="G49" s="126"/>
      <c r="H49" s="30"/>
      <c r="I49" s="23">
        <v>0</v>
      </c>
    </row>
    <row r="50" spans="1:10" x14ac:dyDescent="0.3">
      <c r="A50" s="6" t="s">
        <v>20</v>
      </c>
      <c r="B50" s="126" t="s">
        <v>52</v>
      </c>
      <c r="C50" s="126"/>
      <c r="D50" s="126"/>
      <c r="E50" s="126"/>
      <c r="F50" s="126"/>
      <c r="G50" s="126"/>
      <c r="H50" s="30"/>
      <c r="I50" s="16">
        <v>0</v>
      </c>
      <c r="J50" s="16"/>
    </row>
    <row r="51" spans="1:10" x14ac:dyDescent="0.3">
      <c r="A51" s="6" t="s">
        <v>22</v>
      </c>
      <c r="B51" s="126" t="s">
        <v>53</v>
      </c>
      <c r="C51" s="126"/>
      <c r="D51" s="126"/>
      <c r="E51" s="126"/>
      <c r="F51" s="126"/>
      <c r="G51" s="126"/>
      <c r="H51" s="30"/>
      <c r="I51" s="16">
        <v>0</v>
      </c>
    </row>
    <row r="52" spans="1:10" x14ac:dyDescent="0.3">
      <c r="A52" s="6" t="s">
        <v>24</v>
      </c>
      <c r="B52" s="126" t="s">
        <v>54</v>
      </c>
      <c r="C52" s="126"/>
      <c r="D52" s="126"/>
      <c r="E52" s="126"/>
      <c r="F52" s="126"/>
      <c r="G52" s="126"/>
      <c r="H52" s="30"/>
      <c r="I52" s="16">
        <v>0</v>
      </c>
    </row>
    <row r="53" spans="1:10" x14ac:dyDescent="0.3">
      <c r="A53" s="127" t="s">
        <v>55</v>
      </c>
      <c r="B53" s="128"/>
      <c r="C53" s="128"/>
      <c r="D53" s="128"/>
      <c r="E53" s="128"/>
      <c r="F53" s="128"/>
      <c r="G53" s="128"/>
      <c r="H53" s="129"/>
      <c r="I53" s="25">
        <f>ROUND(SUM(I48:I52),2)</f>
        <v>0</v>
      </c>
    </row>
    <row r="54" spans="1:10" x14ac:dyDescent="0.3">
      <c r="A54" s="2"/>
      <c r="B54" s="18"/>
      <c r="C54" s="18"/>
      <c r="D54" s="18"/>
      <c r="E54" s="18"/>
      <c r="F54" s="18"/>
      <c r="G54" s="18"/>
      <c r="H54" s="18"/>
      <c r="I54" s="18"/>
    </row>
    <row r="55" spans="1:10" x14ac:dyDescent="0.3">
      <c r="A55" s="130" t="s">
        <v>56</v>
      </c>
      <c r="B55" s="130"/>
      <c r="C55" s="130"/>
      <c r="D55" s="130"/>
      <c r="E55" s="130"/>
      <c r="F55" s="130"/>
      <c r="G55" s="130"/>
      <c r="H55" s="130"/>
      <c r="I55" s="130"/>
    </row>
    <row r="56" spans="1:10" x14ac:dyDescent="0.3">
      <c r="A56" s="4">
        <v>2</v>
      </c>
      <c r="B56" s="140" t="s">
        <v>57</v>
      </c>
      <c r="C56" s="141"/>
      <c r="D56" s="141"/>
      <c r="E56" s="141"/>
      <c r="F56" s="141"/>
      <c r="G56" s="141"/>
      <c r="H56" s="142"/>
      <c r="I56" s="4" t="s">
        <v>15</v>
      </c>
    </row>
    <row r="57" spans="1:10" x14ac:dyDescent="0.3">
      <c r="A57" s="4" t="s">
        <v>32</v>
      </c>
      <c r="B57" s="126" t="s">
        <v>33</v>
      </c>
      <c r="C57" s="126"/>
      <c r="D57" s="126"/>
      <c r="E57" s="126"/>
      <c r="F57" s="126"/>
      <c r="G57" s="126"/>
      <c r="H57" s="126"/>
      <c r="I57" s="32">
        <f>I32</f>
        <v>0</v>
      </c>
    </row>
    <row r="58" spans="1:10" x14ac:dyDescent="0.3">
      <c r="A58" s="4" t="s">
        <v>36</v>
      </c>
      <c r="B58" s="126" t="s">
        <v>37</v>
      </c>
      <c r="C58" s="126"/>
      <c r="D58" s="126"/>
      <c r="E58" s="126"/>
      <c r="F58" s="126"/>
      <c r="G58" s="126"/>
      <c r="H58" s="126"/>
      <c r="I58" s="32">
        <f>I44</f>
        <v>0</v>
      </c>
    </row>
    <row r="59" spans="1:10" x14ac:dyDescent="0.3">
      <c r="A59" s="4" t="s">
        <v>48</v>
      </c>
      <c r="B59" s="126" t="s">
        <v>49</v>
      </c>
      <c r="C59" s="126"/>
      <c r="D59" s="126"/>
      <c r="E59" s="126"/>
      <c r="F59" s="126"/>
      <c r="G59" s="126"/>
      <c r="H59" s="126"/>
      <c r="I59" s="32">
        <f>I53</f>
        <v>0</v>
      </c>
    </row>
    <row r="60" spans="1:10" x14ac:dyDescent="0.3">
      <c r="A60" s="140" t="s">
        <v>55</v>
      </c>
      <c r="B60" s="141"/>
      <c r="C60" s="141"/>
      <c r="D60" s="141"/>
      <c r="E60" s="141"/>
      <c r="F60" s="141"/>
      <c r="G60" s="141"/>
      <c r="H60" s="142"/>
      <c r="I60" s="32">
        <f>ROUND(SUM(I57:I59),2)</f>
        <v>0</v>
      </c>
    </row>
    <row r="61" spans="1:10" x14ac:dyDescent="0.3">
      <c r="A61" s="2"/>
      <c r="B61" s="18"/>
      <c r="C61" s="18"/>
      <c r="D61" s="18"/>
      <c r="E61" s="18"/>
      <c r="F61" s="18"/>
      <c r="G61" s="18"/>
      <c r="H61" s="18"/>
      <c r="I61" s="18"/>
    </row>
    <row r="62" spans="1:10" x14ac:dyDescent="0.3">
      <c r="A62" s="147" t="s">
        <v>58</v>
      </c>
      <c r="B62" s="147"/>
      <c r="C62" s="147"/>
      <c r="D62" s="147"/>
      <c r="E62" s="147"/>
      <c r="F62" s="147"/>
      <c r="G62" s="147"/>
      <c r="H62" s="147"/>
      <c r="I62" s="147"/>
    </row>
    <row r="63" spans="1:10" x14ac:dyDescent="0.3">
      <c r="A63" s="19">
        <v>3</v>
      </c>
      <c r="B63" s="136" t="s">
        <v>59</v>
      </c>
      <c r="C63" s="136"/>
      <c r="D63" s="136"/>
      <c r="E63" s="136"/>
      <c r="F63" s="136"/>
      <c r="G63" s="136"/>
      <c r="H63" s="19" t="s">
        <v>14</v>
      </c>
      <c r="I63" s="19" t="s">
        <v>15</v>
      </c>
    </row>
    <row r="64" spans="1:10" x14ac:dyDescent="0.3">
      <c r="A64" s="6" t="s">
        <v>16</v>
      </c>
      <c r="B64" s="126" t="s">
        <v>60</v>
      </c>
      <c r="C64" s="126"/>
      <c r="D64" s="126"/>
      <c r="E64" s="126"/>
      <c r="F64" s="126"/>
      <c r="G64" s="126"/>
      <c r="H64" s="33">
        <f>1/12*5%</f>
        <v>4.1666666666666666E-3</v>
      </c>
      <c r="I64" s="31">
        <f>ROUND(($I$25-$I$24)*H64,2)</f>
        <v>0</v>
      </c>
    </row>
    <row r="65" spans="1:10" x14ac:dyDescent="0.3">
      <c r="A65" s="6" t="s">
        <v>18</v>
      </c>
      <c r="B65" s="126" t="s">
        <v>61</v>
      </c>
      <c r="C65" s="126"/>
      <c r="D65" s="126"/>
      <c r="E65" s="126"/>
      <c r="F65" s="126"/>
      <c r="G65" s="126"/>
      <c r="H65" s="34">
        <f>H64*H43</f>
        <v>3.3333333333333332E-4</v>
      </c>
      <c r="I65" s="31">
        <f>ROUND(($I$25-$I$24)*H65,2)</f>
        <v>0</v>
      </c>
    </row>
    <row r="66" spans="1:10" ht="35.25" customHeight="1" x14ac:dyDescent="0.3">
      <c r="A66" s="6" t="s">
        <v>20</v>
      </c>
      <c r="B66" s="146" t="s">
        <v>124</v>
      </c>
      <c r="C66" s="146"/>
      <c r="D66" s="146"/>
      <c r="E66" s="146"/>
      <c r="F66" s="146"/>
      <c r="G66" s="146"/>
      <c r="H66" s="33">
        <f>(1+1/12+1/12+1/3*1/12)*8%*40%*0.05</f>
        <v>1.9111111111111108E-3</v>
      </c>
      <c r="I66" s="31">
        <f>ROUND(($I$25-$I$24)*H66,2)</f>
        <v>0</v>
      </c>
    </row>
    <row r="67" spans="1:10" x14ac:dyDescent="0.3">
      <c r="A67" s="6" t="s">
        <v>22</v>
      </c>
      <c r="B67" s="126" t="s">
        <v>62</v>
      </c>
      <c r="C67" s="126"/>
      <c r="D67" s="126"/>
      <c r="E67" s="126"/>
      <c r="F67" s="126"/>
      <c r="G67" s="126"/>
      <c r="H67" s="34">
        <v>1.9400000000000001E-2</v>
      </c>
      <c r="I67" s="31">
        <f>ROUND(($I$25-$I$24)*H67,2)</f>
        <v>0</v>
      </c>
    </row>
    <row r="68" spans="1:10" x14ac:dyDescent="0.3">
      <c r="A68" s="4" t="s">
        <v>24</v>
      </c>
      <c r="B68" s="126" t="s">
        <v>63</v>
      </c>
      <c r="C68" s="126"/>
      <c r="D68" s="126"/>
      <c r="E68" s="126"/>
      <c r="F68" s="126"/>
      <c r="G68" s="126"/>
      <c r="H68" s="34">
        <f>ROUND(H67*H44,4)</f>
        <v>7.7000000000000002E-3</v>
      </c>
      <c r="I68" s="31">
        <v>0</v>
      </c>
    </row>
    <row r="69" spans="1:10" ht="28.5" customHeight="1" x14ac:dyDescent="0.3">
      <c r="A69" s="6" t="s">
        <v>26</v>
      </c>
      <c r="B69" s="146" t="s">
        <v>125</v>
      </c>
      <c r="C69" s="146"/>
      <c r="D69" s="146"/>
      <c r="E69" s="146"/>
      <c r="F69" s="146"/>
      <c r="G69" s="146"/>
      <c r="H69" s="33">
        <f>(1+1/12+1/12+1/3*1/12)*0.4*0.08</f>
        <v>3.8222222222222213E-2</v>
      </c>
      <c r="I69" s="31">
        <f>ROUND(($I$25-$I$24)*H69,2)</f>
        <v>0</v>
      </c>
    </row>
    <row r="70" spans="1:10" x14ac:dyDescent="0.3">
      <c r="A70" s="35"/>
      <c r="B70" s="127" t="s">
        <v>64</v>
      </c>
      <c r="C70" s="128"/>
      <c r="D70" s="128"/>
      <c r="E70" s="128"/>
      <c r="F70" s="128"/>
      <c r="G70" s="129"/>
      <c r="H70" s="29">
        <f>SUM(H64:H69)</f>
        <v>7.1733333333333316E-2</v>
      </c>
      <c r="I70" s="36">
        <f>SUM(I64:I69)</f>
        <v>0</v>
      </c>
    </row>
    <row r="71" spans="1:10" x14ac:dyDescent="0.3">
      <c r="B71" s="8"/>
      <c r="C71" s="8"/>
      <c r="D71" s="8"/>
      <c r="E71" s="8"/>
      <c r="F71" s="8"/>
      <c r="G71" s="8"/>
      <c r="H71" s="37"/>
      <c r="I71" s="38"/>
    </row>
    <row r="72" spans="1:10" x14ac:dyDescent="0.3">
      <c r="A72" s="2"/>
      <c r="B72" s="18"/>
      <c r="C72" s="18"/>
      <c r="D72" s="18"/>
      <c r="E72" s="18"/>
      <c r="F72" s="18"/>
      <c r="G72" s="18"/>
      <c r="H72" s="18"/>
      <c r="I72" s="18"/>
    </row>
    <row r="73" spans="1:10" x14ac:dyDescent="0.3">
      <c r="A73" s="148" t="s">
        <v>65</v>
      </c>
      <c r="B73" s="148"/>
      <c r="C73" s="148"/>
      <c r="D73" s="148"/>
      <c r="E73" s="148"/>
      <c r="F73" s="148"/>
      <c r="G73" s="148"/>
      <c r="H73" s="148"/>
      <c r="I73" s="39">
        <f>$I$25+$I$70+$I$60-I48</f>
        <v>0</v>
      </c>
    </row>
    <row r="74" spans="1:10" x14ac:dyDescent="0.3">
      <c r="A74" s="149" t="s">
        <v>66</v>
      </c>
      <c r="B74" s="149"/>
      <c r="C74" s="149"/>
      <c r="D74" s="149"/>
      <c r="E74" s="149"/>
      <c r="F74" s="149"/>
      <c r="G74" s="149"/>
      <c r="H74" s="149"/>
      <c r="I74" s="149"/>
    </row>
    <row r="75" spans="1:10" x14ac:dyDescent="0.3">
      <c r="A75" s="149" t="s">
        <v>67</v>
      </c>
      <c r="B75" s="149"/>
      <c r="C75" s="149"/>
      <c r="D75" s="149"/>
      <c r="E75" s="149"/>
      <c r="F75" s="149"/>
      <c r="G75" s="149"/>
      <c r="H75" s="149"/>
      <c r="I75" s="149"/>
    </row>
    <row r="76" spans="1:10" x14ac:dyDescent="0.3">
      <c r="A76" s="19" t="s">
        <v>68</v>
      </c>
      <c r="B76" s="143" t="s">
        <v>69</v>
      </c>
      <c r="C76" s="144"/>
      <c r="D76" s="144"/>
      <c r="E76" s="144"/>
      <c r="F76" s="144"/>
      <c r="G76" s="145"/>
      <c r="H76" s="19" t="s">
        <v>14</v>
      </c>
      <c r="I76" s="19" t="s">
        <v>15</v>
      </c>
    </row>
    <row r="77" spans="1:10" ht="29.25" customHeight="1" x14ac:dyDescent="0.3">
      <c r="A77" s="40" t="s">
        <v>16</v>
      </c>
      <c r="B77" s="150" t="s">
        <v>70</v>
      </c>
      <c r="C77" s="151"/>
      <c r="D77" s="151"/>
      <c r="E77" s="151"/>
      <c r="F77" s="151"/>
      <c r="G77" s="152"/>
      <c r="H77" s="41">
        <v>9.0749999999999997E-2</v>
      </c>
      <c r="I77" s="42">
        <f>ROUND(($I$73*H77),2)</f>
        <v>0</v>
      </c>
      <c r="J77" s="14"/>
    </row>
    <row r="78" spans="1:10" x14ac:dyDescent="0.3">
      <c r="A78" s="6" t="s">
        <v>18</v>
      </c>
      <c r="B78" s="133" t="s">
        <v>71</v>
      </c>
      <c r="C78" s="134"/>
      <c r="D78" s="134"/>
      <c r="E78" s="134"/>
      <c r="F78" s="134"/>
      <c r="G78" s="135"/>
      <c r="H78" s="43">
        <v>8.2000000000000007E-3</v>
      </c>
      <c r="I78" s="31">
        <f>ROUND(($I$73*H78),2)</f>
        <v>0</v>
      </c>
    </row>
    <row r="79" spans="1:10" x14ac:dyDescent="0.3">
      <c r="A79" s="6" t="s">
        <v>20</v>
      </c>
      <c r="B79" s="133" t="s">
        <v>72</v>
      </c>
      <c r="C79" s="134"/>
      <c r="D79" s="134"/>
      <c r="E79" s="134"/>
      <c r="F79" s="134"/>
      <c r="G79" s="135"/>
      <c r="H79" s="34">
        <v>2.0000000000000001E-4</v>
      </c>
      <c r="I79" s="31">
        <f>ROUND(($I$73*H79),2)</f>
        <v>0</v>
      </c>
    </row>
    <row r="80" spans="1:10" x14ac:dyDescent="0.3">
      <c r="A80" s="6" t="s">
        <v>22</v>
      </c>
      <c r="B80" s="133" t="s">
        <v>73</v>
      </c>
      <c r="C80" s="134"/>
      <c r="D80" s="134"/>
      <c r="E80" s="134"/>
      <c r="F80" s="134"/>
      <c r="G80" s="135"/>
      <c r="H80" s="34">
        <v>3.3E-3</v>
      </c>
      <c r="I80" s="31">
        <f>ROUND(($I$73*H80),2)</f>
        <v>0</v>
      </c>
    </row>
    <row r="81" spans="1:11" x14ac:dyDescent="0.3">
      <c r="A81" s="6" t="s">
        <v>24</v>
      </c>
      <c r="B81" s="133" t="s">
        <v>74</v>
      </c>
      <c r="C81" s="134"/>
      <c r="D81" s="134"/>
      <c r="E81" s="134"/>
      <c r="F81" s="134"/>
      <c r="G81" s="135"/>
      <c r="H81" s="43">
        <v>6.1999999999999998E-3</v>
      </c>
      <c r="I81" s="31">
        <f>ROUND(($I$73*H81),2)</f>
        <v>0</v>
      </c>
      <c r="K81" s="14"/>
    </row>
    <row r="82" spans="1:11" x14ac:dyDescent="0.3">
      <c r="A82" s="6" t="s">
        <v>26</v>
      </c>
      <c r="B82" s="133" t="s">
        <v>75</v>
      </c>
      <c r="C82" s="134"/>
      <c r="D82" s="134"/>
      <c r="E82" s="134"/>
      <c r="F82" s="134"/>
      <c r="G82" s="135"/>
      <c r="H82" s="34">
        <v>0</v>
      </c>
      <c r="I82" s="31">
        <f>$I$73*H82</f>
        <v>0</v>
      </c>
    </row>
    <row r="83" spans="1:11" x14ac:dyDescent="0.3">
      <c r="A83" s="7"/>
      <c r="B83" s="21"/>
      <c r="C83" s="21"/>
      <c r="D83" s="21"/>
      <c r="E83" s="21"/>
      <c r="F83" s="21"/>
      <c r="G83" s="22"/>
      <c r="H83" s="34"/>
      <c r="I83" s="31"/>
    </row>
    <row r="84" spans="1:11" x14ac:dyDescent="0.3">
      <c r="A84" s="127" t="s">
        <v>76</v>
      </c>
      <c r="B84" s="128"/>
      <c r="C84" s="128"/>
      <c r="D84" s="128"/>
      <c r="E84" s="128"/>
      <c r="F84" s="128"/>
      <c r="G84" s="129"/>
      <c r="H84" s="29">
        <f>SUM(H77:H82)</f>
        <v>0.10865</v>
      </c>
      <c r="I84" s="17">
        <f>SUM(I77:I83)</f>
        <v>0</v>
      </c>
      <c r="J84" s="14"/>
    </row>
    <row r="85" spans="1:11" x14ac:dyDescent="0.3">
      <c r="J85" s="44"/>
    </row>
    <row r="86" spans="1:11" x14ac:dyDescent="0.3">
      <c r="A86" s="147" t="s">
        <v>77</v>
      </c>
      <c r="B86" s="147"/>
      <c r="C86" s="147"/>
      <c r="D86" s="147"/>
      <c r="E86" s="147"/>
      <c r="F86" s="147"/>
      <c r="G86" s="147"/>
      <c r="H86" s="147"/>
      <c r="I86" s="147"/>
    </row>
    <row r="87" spans="1:11" x14ac:dyDescent="0.3">
      <c r="A87" s="19" t="s">
        <v>78</v>
      </c>
      <c r="B87" s="148" t="s">
        <v>79</v>
      </c>
      <c r="C87" s="148"/>
      <c r="D87" s="148"/>
      <c r="E87" s="148"/>
      <c r="F87" s="148"/>
      <c r="G87" s="148"/>
      <c r="H87" s="19" t="s">
        <v>14</v>
      </c>
      <c r="I87" s="19" t="s">
        <v>15</v>
      </c>
    </row>
    <row r="88" spans="1:11" x14ac:dyDescent="0.3">
      <c r="A88" s="6" t="s">
        <v>16</v>
      </c>
      <c r="B88" s="133" t="s">
        <v>80</v>
      </c>
      <c r="C88" s="134"/>
      <c r="D88" s="134"/>
      <c r="E88" s="134"/>
      <c r="F88" s="134"/>
      <c r="G88" s="135"/>
      <c r="H88" s="45"/>
      <c r="I88" s="46">
        <v>0</v>
      </c>
      <c r="J88" s="14"/>
    </row>
    <row r="89" spans="1:11" x14ac:dyDescent="0.3">
      <c r="A89" s="6"/>
      <c r="B89" s="20"/>
      <c r="C89" s="21"/>
      <c r="D89" s="21"/>
      <c r="E89" s="21"/>
      <c r="F89" s="21"/>
      <c r="G89" s="22"/>
      <c r="H89" s="45"/>
      <c r="I89" s="46"/>
      <c r="J89" s="14"/>
    </row>
    <row r="90" spans="1:11" x14ac:dyDescent="0.3">
      <c r="A90" s="138" t="s">
        <v>34</v>
      </c>
      <c r="B90" s="138"/>
      <c r="C90" s="138"/>
      <c r="D90" s="138"/>
      <c r="E90" s="138"/>
      <c r="F90" s="138"/>
      <c r="G90" s="138"/>
      <c r="H90" s="138"/>
      <c r="I90" s="25">
        <f>SUM(I88:I88)</f>
        <v>0</v>
      </c>
    </row>
    <row r="91" spans="1:11" x14ac:dyDescent="0.3">
      <c r="B91" s="9"/>
      <c r="C91" s="9"/>
      <c r="D91" s="9"/>
      <c r="E91" s="9"/>
      <c r="F91" s="9"/>
      <c r="G91" s="9"/>
    </row>
    <row r="92" spans="1:11" x14ac:dyDescent="0.3">
      <c r="A92" s="130" t="s">
        <v>81</v>
      </c>
      <c r="B92" s="130"/>
      <c r="C92" s="130"/>
      <c r="D92" s="130"/>
      <c r="E92" s="130"/>
      <c r="F92" s="130"/>
      <c r="G92" s="130"/>
      <c r="H92" s="130"/>
      <c r="I92" s="130"/>
    </row>
    <row r="93" spans="1:11" x14ac:dyDescent="0.3">
      <c r="A93" s="19">
        <v>4</v>
      </c>
      <c r="B93" s="148" t="s">
        <v>82</v>
      </c>
      <c r="C93" s="148"/>
      <c r="D93" s="148"/>
      <c r="E93" s="148"/>
      <c r="F93" s="148"/>
      <c r="G93" s="148"/>
      <c r="H93" s="148"/>
      <c r="I93" s="19" t="s">
        <v>15</v>
      </c>
    </row>
    <row r="94" spans="1:11" x14ac:dyDescent="0.3">
      <c r="A94" s="6" t="s">
        <v>68</v>
      </c>
      <c r="B94" s="126" t="s">
        <v>69</v>
      </c>
      <c r="C94" s="126"/>
      <c r="D94" s="126"/>
      <c r="E94" s="126"/>
      <c r="F94" s="126"/>
      <c r="G94" s="126"/>
      <c r="H94" s="126"/>
      <c r="I94" s="31">
        <f>I84</f>
        <v>0</v>
      </c>
    </row>
    <row r="95" spans="1:11" x14ac:dyDescent="0.3">
      <c r="A95" s="6" t="s">
        <v>78</v>
      </c>
      <c r="B95" s="126" t="s">
        <v>80</v>
      </c>
      <c r="C95" s="126"/>
      <c r="D95" s="126"/>
      <c r="E95" s="126"/>
      <c r="F95" s="126"/>
      <c r="G95" s="126"/>
      <c r="H95" s="126"/>
      <c r="I95" s="46">
        <f>I90</f>
        <v>0</v>
      </c>
    </row>
    <row r="96" spans="1:11" x14ac:dyDescent="0.3">
      <c r="A96" s="127" t="s">
        <v>55</v>
      </c>
      <c r="B96" s="128"/>
      <c r="C96" s="128"/>
      <c r="D96" s="128"/>
      <c r="E96" s="128"/>
      <c r="F96" s="128"/>
      <c r="G96" s="128"/>
      <c r="H96" s="129"/>
      <c r="I96" s="36">
        <f>ROUND(SUM(I94:I95),2)</f>
        <v>0</v>
      </c>
    </row>
    <row r="98" spans="1:13" x14ac:dyDescent="0.3">
      <c r="A98" s="130" t="s">
        <v>83</v>
      </c>
      <c r="B98" s="130"/>
      <c r="C98" s="130"/>
      <c r="D98" s="130"/>
      <c r="E98" s="130"/>
      <c r="F98" s="130"/>
      <c r="G98" s="130"/>
      <c r="H98" s="130"/>
      <c r="I98" s="130"/>
    </row>
    <row r="99" spans="1:13" x14ac:dyDescent="0.3">
      <c r="A99" s="19">
        <v>5</v>
      </c>
      <c r="B99" s="153" t="s">
        <v>84</v>
      </c>
      <c r="C99" s="153"/>
      <c r="D99" s="153"/>
      <c r="E99" s="153"/>
      <c r="F99" s="153"/>
      <c r="G99" s="153"/>
      <c r="H99" s="153"/>
      <c r="I99" s="19" t="s">
        <v>15</v>
      </c>
    </row>
    <row r="100" spans="1:13" x14ac:dyDescent="0.3">
      <c r="A100" s="6" t="s">
        <v>16</v>
      </c>
      <c r="B100" s="154" t="s">
        <v>85</v>
      </c>
      <c r="C100" s="154"/>
      <c r="D100" s="154"/>
      <c r="E100" s="154"/>
      <c r="F100" s="154"/>
      <c r="G100" s="154"/>
      <c r="H100" s="154"/>
      <c r="I100" s="16">
        <v>0</v>
      </c>
    </row>
    <row r="101" spans="1:13" x14ac:dyDescent="0.3">
      <c r="A101" s="6" t="s">
        <v>18</v>
      </c>
      <c r="B101" s="154" t="s">
        <v>86</v>
      </c>
      <c r="C101" s="154"/>
      <c r="D101" s="154"/>
      <c r="E101" s="154"/>
      <c r="F101" s="154"/>
      <c r="G101" s="154"/>
      <c r="H101" s="154"/>
      <c r="I101" s="16">
        <v>0</v>
      </c>
    </row>
    <row r="102" spans="1:13" x14ac:dyDescent="0.3">
      <c r="A102" s="6" t="s">
        <v>20</v>
      </c>
      <c r="B102" s="154" t="s">
        <v>87</v>
      </c>
      <c r="C102" s="154"/>
      <c r="D102" s="154"/>
      <c r="E102" s="154"/>
      <c r="F102" s="154"/>
      <c r="G102" s="154"/>
      <c r="H102" s="154"/>
      <c r="I102" s="16">
        <v>0</v>
      </c>
    </row>
    <row r="103" spans="1:13" x14ac:dyDescent="0.3">
      <c r="A103" s="6" t="s">
        <v>22</v>
      </c>
      <c r="B103" s="154" t="s">
        <v>88</v>
      </c>
      <c r="C103" s="154"/>
      <c r="D103" s="154"/>
      <c r="E103" s="154"/>
      <c r="F103" s="154"/>
      <c r="G103" s="154"/>
      <c r="H103" s="154"/>
      <c r="I103" s="16">
        <v>0</v>
      </c>
    </row>
    <row r="104" spans="1:13" x14ac:dyDescent="0.3">
      <c r="A104" s="6" t="s">
        <v>22</v>
      </c>
      <c r="B104" s="154" t="s">
        <v>89</v>
      </c>
      <c r="C104" s="154"/>
      <c r="D104" s="154"/>
      <c r="E104" s="154"/>
      <c r="F104" s="154"/>
      <c r="G104" s="154"/>
      <c r="H104" s="154"/>
      <c r="I104" s="16">
        <v>0</v>
      </c>
    </row>
    <row r="105" spans="1:13" x14ac:dyDescent="0.3">
      <c r="A105" s="127" t="s">
        <v>90</v>
      </c>
      <c r="B105" s="128"/>
      <c r="C105" s="128"/>
      <c r="D105" s="128"/>
      <c r="E105" s="128"/>
      <c r="F105" s="128"/>
      <c r="G105" s="128"/>
      <c r="H105" s="129"/>
      <c r="I105" s="17">
        <f>SUM(I100:I104)</f>
        <v>0</v>
      </c>
    </row>
    <row r="107" spans="1:13" x14ac:dyDescent="0.3">
      <c r="A107" s="130" t="s">
        <v>91</v>
      </c>
      <c r="B107" s="130"/>
      <c r="C107" s="130"/>
      <c r="D107" s="130"/>
      <c r="E107" s="130"/>
      <c r="F107" s="130"/>
      <c r="G107" s="130"/>
      <c r="H107" s="130"/>
      <c r="I107" s="130"/>
    </row>
    <row r="109" spans="1:13" x14ac:dyDescent="0.3">
      <c r="A109" s="19">
        <v>6</v>
      </c>
      <c r="B109" s="153" t="s">
        <v>92</v>
      </c>
      <c r="C109" s="153"/>
      <c r="D109" s="153"/>
      <c r="E109" s="153"/>
      <c r="F109" s="153"/>
      <c r="G109" s="153"/>
      <c r="H109" s="19" t="s">
        <v>14</v>
      </c>
      <c r="I109" s="19" t="s">
        <v>15</v>
      </c>
    </row>
    <row r="110" spans="1:13" x14ac:dyDescent="0.3">
      <c r="A110" s="4" t="s">
        <v>16</v>
      </c>
      <c r="B110" s="155" t="s">
        <v>93</v>
      </c>
      <c r="C110" s="155"/>
      <c r="D110" s="155"/>
      <c r="E110" s="155"/>
      <c r="F110" s="155"/>
      <c r="G110" s="155"/>
      <c r="H110" s="173">
        <v>0.05</v>
      </c>
      <c r="I110" s="31">
        <f>I127*H110</f>
        <v>0</v>
      </c>
      <c r="M110" s="18"/>
    </row>
    <row r="111" spans="1:13" x14ac:dyDescent="0.3">
      <c r="A111" s="4" t="s">
        <v>18</v>
      </c>
      <c r="B111" s="115" t="s">
        <v>94</v>
      </c>
      <c r="C111" s="115"/>
      <c r="D111" s="115"/>
      <c r="E111" s="115"/>
      <c r="F111" s="115"/>
      <c r="G111" s="115"/>
      <c r="H111" s="173">
        <v>6.7900000000000002E-2</v>
      </c>
      <c r="I111" s="31">
        <f>(I127+I110)*H111</f>
        <v>0</v>
      </c>
      <c r="J111" s="14"/>
      <c r="L111" s="38"/>
      <c r="M111" s="18"/>
    </row>
    <row r="112" spans="1:13" x14ac:dyDescent="0.3">
      <c r="A112" s="4" t="s">
        <v>20</v>
      </c>
      <c r="B112" s="155" t="s">
        <v>95</v>
      </c>
      <c r="C112" s="155"/>
      <c r="D112" s="155"/>
      <c r="E112" s="155"/>
      <c r="F112" s="155"/>
      <c r="G112" s="155"/>
      <c r="H112" s="174"/>
      <c r="I112" s="45"/>
      <c r="J112" s="14"/>
    </row>
    <row r="113" spans="1:12" x14ac:dyDescent="0.3">
      <c r="A113" s="6"/>
      <c r="B113" s="154" t="s">
        <v>96</v>
      </c>
      <c r="C113" s="154"/>
      <c r="D113" s="154"/>
      <c r="E113" s="154"/>
      <c r="F113" s="154"/>
      <c r="G113" s="154"/>
      <c r="H113" s="175">
        <v>9.2499999999999999E-2</v>
      </c>
      <c r="I113" s="31">
        <f>L127*H113</f>
        <v>0</v>
      </c>
    </row>
    <row r="114" spans="1:12" x14ac:dyDescent="0.3">
      <c r="A114" s="6"/>
      <c r="B114" s="154" t="s">
        <v>97</v>
      </c>
      <c r="C114" s="154"/>
      <c r="D114" s="154"/>
      <c r="E114" s="154"/>
      <c r="F114" s="154"/>
      <c r="G114" s="154"/>
      <c r="H114" s="174"/>
      <c r="I114" s="45"/>
    </row>
    <row r="115" spans="1:12" x14ac:dyDescent="0.3">
      <c r="A115" s="6"/>
      <c r="B115" s="154" t="s">
        <v>98</v>
      </c>
      <c r="C115" s="154"/>
      <c r="D115" s="154"/>
      <c r="E115" s="154"/>
      <c r="F115" s="154"/>
      <c r="G115" s="154"/>
      <c r="H115" s="175">
        <v>0.05</v>
      </c>
      <c r="I115" s="31">
        <f>L127*H115</f>
        <v>0</v>
      </c>
    </row>
    <row r="116" spans="1:12" x14ac:dyDescent="0.3">
      <c r="A116" s="6"/>
      <c r="B116" s="154" t="s">
        <v>99</v>
      </c>
      <c r="C116" s="154"/>
      <c r="D116" s="154"/>
      <c r="E116" s="154"/>
      <c r="F116" s="154"/>
      <c r="G116" s="154"/>
      <c r="H116" s="47"/>
      <c r="I116" s="45"/>
    </row>
    <row r="117" spans="1:12" x14ac:dyDescent="0.3">
      <c r="A117" s="127" t="s">
        <v>34</v>
      </c>
      <c r="B117" s="128"/>
      <c r="C117" s="128"/>
      <c r="D117" s="128"/>
      <c r="E117" s="128"/>
      <c r="F117" s="128"/>
      <c r="G117" s="128"/>
      <c r="H117" s="129"/>
      <c r="I117" s="25">
        <f>SUM(I110:I116)</f>
        <v>0</v>
      </c>
    </row>
    <row r="118" spans="1:12" ht="15.75" customHeight="1" x14ac:dyDescent="0.3"/>
    <row r="119" spans="1:12" x14ac:dyDescent="0.3">
      <c r="A119" s="130" t="s">
        <v>100</v>
      </c>
      <c r="B119" s="130"/>
      <c r="C119" s="130"/>
      <c r="D119" s="130"/>
      <c r="E119" s="130"/>
      <c r="F119" s="130"/>
      <c r="G119" s="130"/>
      <c r="H119" s="130"/>
      <c r="I119" s="130"/>
    </row>
    <row r="120" spans="1:12" ht="12.75" customHeight="1" x14ac:dyDescent="0.3"/>
    <row r="121" spans="1:12" x14ac:dyDescent="0.3">
      <c r="A121" s="48"/>
      <c r="B121" s="153" t="s">
        <v>101</v>
      </c>
      <c r="C121" s="153"/>
      <c r="D121" s="153"/>
      <c r="E121" s="153"/>
      <c r="F121" s="153"/>
      <c r="G121" s="153"/>
      <c r="H121" s="153"/>
      <c r="I121" s="19" t="s">
        <v>15</v>
      </c>
    </row>
    <row r="122" spans="1:12" x14ac:dyDescent="0.3">
      <c r="A122" s="6" t="s">
        <v>16</v>
      </c>
      <c r="B122" s="126" t="s">
        <v>102</v>
      </c>
      <c r="C122" s="126"/>
      <c r="D122" s="126"/>
      <c r="E122" s="126"/>
      <c r="F122" s="126"/>
      <c r="G122" s="126"/>
      <c r="H122" s="126"/>
      <c r="I122" s="16">
        <f>I25</f>
        <v>0</v>
      </c>
    </row>
    <row r="123" spans="1:12" ht="15.75" customHeight="1" x14ac:dyDescent="0.3">
      <c r="A123" s="6" t="s">
        <v>18</v>
      </c>
      <c r="B123" s="126" t="s">
        <v>103</v>
      </c>
      <c r="C123" s="126"/>
      <c r="D123" s="126"/>
      <c r="E123" s="126"/>
      <c r="F123" s="126"/>
      <c r="G123" s="126"/>
      <c r="H123" s="126"/>
      <c r="I123" s="16">
        <f>I60</f>
        <v>0</v>
      </c>
    </row>
    <row r="124" spans="1:12" ht="15.75" customHeight="1" x14ac:dyDescent="0.3">
      <c r="A124" s="6" t="s">
        <v>20</v>
      </c>
      <c r="B124" s="126" t="s">
        <v>104</v>
      </c>
      <c r="C124" s="126"/>
      <c r="D124" s="126"/>
      <c r="E124" s="126"/>
      <c r="F124" s="126"/>
      <c r="G124" s="126"/>
      <c r="H124" s="126"/>
      <c r="I124" s="16">
        <f>I70</f>
        <v>0</v>
      </c>
    </row>
    <row r="125" spans="1:12" ht="15.75" customHeight="1" x14ac:dyDescent="0.3">
      <c r="A125" s="6" t="s">
        <v>22</v>
      </c>
      <c r="B125" s="126" t="s">
        <v>105</v>
      </c>
      <c r="C125" s="126"/>
      <c r="D125" s="126"/>
      <c r="E125" s="126"/>
      <c r="F125" s="126"/>
      <c r="G125" s="126"/>
      <c r="H125" s="126"/>
      <c r="I125" s="16">
        <f>I96</f>
        <v>0</v>
      </c>
    </row>
    <row r="126" spans="1:12" x14ac:dyDescent="0.3">
      <c r="A126" s="6" t="s">
        <v>24</v>
      </c>
      <c r="B126" s="126" t="s">
        <v>106</v>
      </c>
      <c r="C126" s="126"/>
      <c r="D126" s="126"/>
      <c r="E126" s="126"/>
      <c r="F126" s="126"/>
      <c r="G126" s="126"/>
      <c r="H126" s="126"/>
      <c r="I126" s="23">
        <f>I105</f>
        <v>0</v>
      </c>
      <c r="J126" s="140" t="s">
        <v>107</v>
      </c>
      <c r="K126" s="142"/>
      <c r="L126" s="56">
        <f>((1-(H113+H115)))</f>
        <v>0.85749999999999993</v>
      </c>
    </row>
    <row r="127" spans="1:12" x14ac:dyDescent="0.3">
      <c r="A127" s="115" t="s">
        <v>108</v>
      </c>
      <c r="B127" s="115"/>
      <c r="C127" s="115"/>
      <c r="D127" s="115"/>
      <c r="E127" s="115"/>
      <c r="F127" s="115"/>
      <c r="G127" s="115"/>
      <c r="H127" s="115"/>
      <c r="I127" s="13">
        <f>SUM(I122:I126)</f>
        <v>0</v>
      </c>
      <c r="J127" s="53">
        <f>ROUND((I127+I110),2)</f>
        <v>0</v>
      </c>
      <c r="K127" s="53">
        <f>ROUND((J127+I111),2)</f>
        <v>0</v>
      </c>
      <c r="L127" s="53">
        <f>ROUND((K127/L126),2)</f>
        <v>0</v>
      </c>
    </row>
    <row r="128" spans="1:12" x14ac:dyDescent="0.3">
      <c r="A128" s="6" t="s">
        <v>26</v>
      </c>
      <c r="B128" s="126" t="s">
        <v>109</v>
      </c>
      <c r="C128" s="126"/>
      <c r="D128" s="126"/>
      <c r="E128" s="126"/>
      <c r="F128" s="126"/>
      <c r="G128" s="126"/>
      <c r="H128" s="126"/>
      <c r="I128" s="16">
        <f>I117</f>
        <v>0</v>
      </c>
    </row>
    <row r="129" spans="1:12" x14ac:dyDescent="0.3">
      <c r="A129" s="127" t="s">
        <v>110</v>
      </c>
      <c r="B129" s="128"/>
      <c r="C129" s="128"/>
      <c r="D129" s="128"/>
      <c r="E129" s="128"/>
      <c r="F129" s="128"/>
      <c r="G129" s="128"/>
      <c r="H129" s="129"/>
      <c r="I129" s="17">
        <f>ROUND(SUM(I127:I128),2)</f>
        <v>0</v>
      </c>
    </row>
    <row r="130" spans="1:12" hidden="1" x14ac:dyDescent="0.3">
      <c r="A130" s="130" t="s">
        <v>111</v>
      </c>
      <c r="B130" s="130"/>
      <c r="C130" s="130"/>
      <c r="D130" s="130"/>
      <c r="E130" s="130"/>
      <c r="F130" s="130"/>
      <c r="G130" s="130"/>
      <c r="H130" s="130"/>
      <c r="I130" s="130"/>
    </row>
    <row r="131" spans="1:12" hidden="1" x14ac:dyDescent="0.3"/>
    <row r="132" spans="1:12" hidden="1" x14ac:dyDescent="0.3">
      <c r="A132" s="4"/>
      <c r="B132" s="158" t="s">
        <v>112</v>
      </c>
      <c r="C132" s="158"/>
      <c r="D132" s="158"/>
      <c r="E132" s="158"/>
      <c r="F132" s="158"/>
      <c r="G132" s="158"/>
      <c r="H132" s="158"/>
      <c r="I132" s="158"/>
    </row>
    <row r="133" spans="1:12" hidden="1" x14ac:dyDescent="0.3">
      <c r="A133" s="4"/>
      <c r="B133" s="149" t="s">
        <v>113</v>
      </c>
      <c r="C133" s="149"/>
      <c r="D133" s="149"/>
      <c r="E133" s="149"/>
      <c r="F133" s="149"/>
      <c r="G133" s="149"/>
      <c r="H133" s="149"/>
      <c r="I133" s="4" t="s">
        <v>15</v>
      </c>
    </row>
    <row r="134" spans="1:12" hidden="1" x14ac:dyDescent="0.3">
      <c r="A134" s="4" t="s">
        <v>16</v>
      </c>
      <c r="B134" s="159" t="s">
        <v>114</v>
      </c>
      <c r="C134" s="160"/>
      <c r="D134" s="160"/>
      <c r="E134" s="160"/>
      <c r="F134" s="160"/>
      <c r="G134" s="160"/>
      <c r="H134" s="161"/>
      <c r="I134" s="52">
        <f>I129</f>
        <v>0</v>
      </c>
      <c r="J134" s="14">
        <f>I134/220</f>
        <v>0</v>
      </c>
      <c r="K134" s="14">
        <f>J134*50%</f>
        <v>0</v>
      </c>
      <c r="L134" s="14">
        <f>J134+K134</f>
        <v>0</v>
      </c>
    </row>
    <row r="135" spans="1:12" hidden="1" x14ac:dyDescent="0.3">
      <c r="A135" s="4" t="s">
        <v>18</v>
      </c>
      <c r="B135" s="49" t="s">
        <v>115</v>
      </c>
      <c r="C135" s="50"/>
      <c r="D135" s="50"/>
      <c r="E135" s="50"/>
      <c r="F135" s="50"/>
      <c r="G135" s="50"/>
      <c r="H135" s="51"/>
      <c r="I135" s="52">
        <f>((I134/220)*1.5)</f>
        <v>0</v>
      </c>
    </row>
    <row r="136" spans="1:12" hidden="1" x14ac:dyDescent="0.3">
      <c r="A136" s="4" t="s">
        <v>20</v>
      </c>
      <c r="B136" s="49" t="s">
        <v>116</v>
      </c>
      <c r="C136" s="50"/>
      <c r="D136" s="50"/>
      <c r="E136" s="50"/>
      <c r="F136" s="50"/>
      <c r="G136" s="50"/>
      <c r="H136" s="51"/>
      <c r="I136" s="52">
        <f>I134/22</f>
        <v>0</v>
      </c>
    </row>
    <row r="137" spans="1:12" hidden="1" x14ac:dyDescent="0.3">
      <c r="A137" s="4" t="s">
        <v>22</v>
      </c>
      <c r="B137" s="49" t="s">
        <v>117</v>
      </c>
      <c r="C137" s="50"/>
      <c r="D137" s="50"/>
      <c r="E137" s="50"/>
      <c r="F137" s="50"/>
      <c r="G137" s="4" t="e">
        <f>#REF!</f>
        <v>#REF!</v>
      </c>
      <c r="H137" s="4" t="s">
        <v>118</v>
      </c>
      <c r="I137" s="52" t="e">
        <f>I134*G137</f>
        <v>#REF!</v>
      </c>
    </row>
    <row r="138" spans="1:12" hidden="1" x14ac:dyDescent="0.3">
      <c r="A138" s="4" t="s">
        <v>26</v>
      </c>
      <c r="B138" s="115" t="s">
        <v>119</v>
      </c>
      <c r="C138" s="115"/>
      <c r="D138" s="115"/>
      <c r="E138" s="115"/>
      <c r="F138" s="115"/>
      <c r="G138" s="115"/>
      <c r="H138" s="115"/>
      <c r="I138" s="53" t="e">
        <f>I137*12</f>
        <v>#REF!</v>
      </c>
    </row>
    <row r="140" spans="1:12" x14ac:dyDescent="0.3">
      <c r="A140" s="8" t="s">
        <v>120</v>
      </c>
    </row>
    <row r="141" spans="1:12" x14ac:dyDescent="0.3">
      <c r="A141" s="156"/>
      <c r="B141" s="157"/>
      <c r="C141" s="157"/>
      <c r="D141" s="157"/>
      <c r="E141" s="157"/>
    </row>
    <row r="142" spans="1:12" x14ac:dyDescent="0.3">
      <c r="A142" s="37"/>
      <c r="B142" s="8"/>
      <c r="C142" s="8"/>
      <c r="D142" s="8"/>
    </row>
    <row r="143" spans="1:12" x14ac:dyDescent="0.3">
      <c r="A143" s="37"/>
      <c r="B143" s="8"/>
      <c r="C143" s="8"/>
      <c r="D143" s="8"/>
    </row>
    <row r="145" spans="1:9" x14ac:dyDescent="0.3">
      <c r="A145" s="2"/>
    </row>
    <row r="146" spans="1:9" x14ac:dyDescent="0.3">
      <c r="A146" s="114"/>
      <c r="B146" s="114"/>
      <c r="C146" s="114"/>
      <c r="D146" s="114"/>
      <c r="E146" s="54"/>
      <c r="G146" s="54"/>
      <c r="H146" s="54"/>
      <c r="I146" s="54"/>
    </row>
    <row r="147" spans="1:9" ht="15.75" customHeight="1" x14ac:dyDescent="0.3">
      <c r="A147" s="1"/>
    </row>
  </sheetData>
  <sheetProtection formatCells="0" formatColumns="0" formatRows="0" insertColumns="0" insertRows="0" insertHyperlinks="0" deleteColumns="0" deleteRows="0" sort="0" autoFilter="0" pivotTables="0"/>
  <mergeCells count="123">
    <mergeCell ref="B138:H138"/>
    <mergeCell ref="A141:E141"/>
    <mergeCell ref="A146:D146"/>
    <mergeCell ref="B128:H128"/>
    <mergeCell ref="A129:H129"/>
    <mergeCell ref="A130:I130"/>
    <mergeCell ref="B132:I132"/>
    <mergeCell ref="B133:H133"/>
    <mergeCell ref="B134:H134"/>
    <mergeCell ref="B123:H123"/>
    <mergeCell ref="B124:H124"/>
    <mergeCell ref="B125:H125"/>
    <mergeCell ref="B126:H126"/>
    <mergeCell ref="J126:K126"/>
    <mergeCell ref="A127:H127"/>
    <mergeCell ref="B115:G115"/>
    <mergeCell ref="B116:G116"/>
    <mergeCell ref="A117:H117"/>
    <mergeCell ref="A119:I119"/>
    <mergeCell ref="B121:H121"/>
    <mergeCell ref="B122:H122"/>
    <mergeCell ref="B109:G109"/>
    <mergeCell ref="B110:G110"/>
    <mergeCell ref="B111:G111"/>
    <mergeCell ref="B112:G112"/>
    <mergeCell ref="B113:G113"/>
    <mergeCell ref="B114:G114"/>
    <mergeCell ref="B101:H101"/>
    <mergeCell ref="B102:H102"/>
    <mergeCell ref="B103:H103"/>
    <mergeCell ref="B104:H104"/>
    <mergeCell ref="A105:H105"/>
    <mergeCell ref="A107:I107"/>
    <mergeCell ref="B94:H94"/>
    <mergeCell ref="B95:H95"/>
    <mergeCell ref="A96:H96"/>
    <mergeCell ref="A98:I98"/>
    <mergeCell ref="B99:H99"/>
    <mergeCell ref="B100:H100"/>
    <mergeCell ref="A86:I86"/>
    <mergeCell ref="B87:G87"/>
    <mergeCell ref="B88:G88"/>
    <mergeCell ref="A90:H90"/>
    <mergeCell ref="A92:I92"/>
    <mergeCell ref="B93:H93"/>
    <mergeCell ref="B78:G78"/>
    <mergeCell ref="B79:G79"/>
    <mergeCell ref="B80:G80"/>
    <mergeCell ref="B81:G81"/>
    <mergeCell ref="B82:G82"/>
    <mergeCell ref="A84:G84"/>
    <mergeCell ref="B70:G70"/>
    <mergeCell ref="A73:H73"/>
    <mergeCell ref="A74:I74"/>
    <mergeCell ref="A75:I75"/>
    <mergeCell ref="B76:G76"/>
    <mergeCell ref="B77:G77"/>
    <mergeCell ref="B64:G64"/>
    <mergeCell ref="B65:G65"/>
    <mergeCell ref="B66:G66"/>
    <mergeCell ref="B67:G67"/>
    <mergeCell ref="B68:G68"/>
    <mergeCell ref="B69:G69"/>
    <mergeCell ref="B57:H57"/>
    <mergeCell ref="B58:H58"/>
    <mergeCell ref="B59:H59"/>
    <mergeCell ref="A60:H60"/>
    <mergeCell ref="A62:I62"/>
    <mergeCell ref="B63:G63"/>
    <mergeCell ref="B50:G50"/>
    <mergeCell ref="B51:G51"/>
    <mergeCell ref="B52:G52"/>
    <mergeCell ref="A53:H53"/>
    <mergeCell ref="A55:I55"/>
    <mergeCell ref="B56:H56"/>
    <mergeCell ref="B43:G43"/>
    <mergeCell ref="A44:G44"/>
    <mergeCell ref="A46:I46"/>
    <mergeCell ref="B47:G47"/>
    <mergeCell ref="B48:G48"/>
    <mergeCell ref="B49:G49"/>
    <mergeCell ref="B36:G36"/>
    <mergeCell ref="B37:G37"/>
    <mergeCell ref="B39:G39"/>
    <mergeCell ref="B40:G40"/>
    <mergeCell ref="B41:G41"/>
    <mergeCell ref="B42:G42"/>
    <mergeCell ref="B29:G29"/>
    <mergeCell ref="B30:G30"/>
    <mergeCell ref="B31:G31"/>
    <mergeCell ref="A32:G32"/>
    <mergeCell ref="A34:H34"/>
    <mergeCell ref="B35:G35"/>
    <mergeCell ref="B23:G23"/>
    <mergeCell ref="B24:G24"/>
    <mergeCell ref="A25:H25"/>
    <mergeCell ref="A27:I27"/>
    <mergeCell ref="A28:H28"/>
    <mergeCell ref="A15:I15"/>
    <mergeCell ref="B17:G17"/>
    <mergeCell ref="B18:G18"/>
    <mergeCell ref="B19:G19"/>
    <mergeCell ref="B20:G20"/>
    <mergeCell ref="B21:G21"/>
    <mergeCell ref="B13:G13"/>
    <mergeCell ref="H13:I13"/>
    <mergeCell ref="B8:G8"/>
    <mergeCell ref="H8:I8"/>
    <mergeCell ref="B9:G9"/>
    <mergeCell ref="H9:I9"/>
    <mergeCell ref="B10:G10"/>
    <mergeCell ref="H10:I10"/>
    <mergeCell ref="B22:G22"/>
    <mergeCell ref="A2:I2"/>
    <mergeCell ref="B5:F5"/>
    <mergeCell ref="H5:I5"/>
    <mergeCell ref="B6:F6"/>
    <mergeCell ref="H6:I6"/>
    <mergeCell ref="A7:I7"/>
    <mergeCell ref="B11:G11"/>
    <mergeCell ref="H11:I11"/>
    <mergeCell ref="B12:G12"/>
    <mergeCell ref="H12:I12"/>
  </mergeCells>
  <pageMargins left="0.51181102362204722" right="0.51181102362204722" top="1.3779527559055118" bottom="0.78740157480314965" header="0.31496062992125984" footer="0.31496062992125984"/>
  <pageSetup paperSize="9" scale="60" fitToHeight="0" orientation="portrait" r:id="rId1"/>
  <rowBreaks count="2" manualBreakCount="2">
    <brk id="44" max="8" man="1"/>
    <brk id="105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CD9D9-198C-42EE-8056-65279C5CF2FD}">
  <dimension ref="A2:I137"/>
  <sheetViews>
    <sheetView topLeftCell="A38" zoomScaleNormal="100" workbookViewId="0">
      <selection activeCell="A53" sqref="A53:A57"/>
    </sheetView>
  </sheetViews>
  <sheetFormatPr defaultColWidth="8.88671875" defaultRowHeight="15.6" x14ac:dyDescent="0.3"/>
  <cols>
    <col min="1" max="1" width="8.88671875" style="1"/>
    <col min="2" max="2" width="35.5546875" style="1" bestFit="1" customWidth="1"/>
    <col min="3" max="3" width="8.88671875" style="1"/>
    <col min="4" max="4" width="36.6640625" style="1" bestFit="1" customWidth="1"/>
    <col min="5" max="5" width="7.33203125" style="8" bestFit="1" customWidth="1"/>
    <col min="6" max="6" width="20" style="1" bestFit="1" customWidth="1"/>
    <col min="7" max="7" width="14" style="77" bestFit="1" customWidth="1"/>
    <col min="8" max="8" width="12.44140625" style="1" bestFit="1" customWidth="1"/>
    <col min="9" max="9" width="19.88671875" style="77" bestFit="1" customWidth="1"/>
    <col min="10" max="257" width="8.88671875" style="1"/>
    <col min="258" max="258" width="35.5546875" style="1" bestFit="1" customWidth="1"/>
    <col min="259" max="259" width="8.88671875" style="1"/>
    <col min="260" max="260" width="36.6640625" style="1" bestFit="1" customWidth="1"/>
    <col min="261" max="261" width="7.33203125" style="1" bestFit="1" customWidth="1"/>
    <col min="262" max="262" width="20" style="1" bestFit="1" customWidth="1"/>
    <col min="263" max="263" width="14" style="1" bestFit="1" customWidth="1"/>
    <col min="264" max="264" width="12.44140625" style="1" bestFit="1" customWidth="1"/>
    <col min="265" max="265" width="19.88671875" style="1" bestFit="1" customWidth="1"/>
    <col min="266" max="513" width="8.88671875" style="1"/>
    <col min="514" max="514" width="35.5546875" style="1" bestFit="1" customWidth="1"/>
    <col min="515" max="515" width="8.88671875" style="1"/>
    <col min="516" max="516" width="36.6640625" style="1" bestFit="1" customWidth="1"/>
    <col min="517" max="517" width="7.33203125" style="1" bestFit="1" customWidth="1"/>
    <col min="518" max="518" width="20" style="1" bestFit="1" customWidth="1"/>
    <col min="519" max="519" width="14" style="1" bestFit="1" customWidth="1"/>
    <col min="520" max="520" width="12.44140625" style="1" bestFit="1" customWidth="1"/>
    <col min="521" max="521" width="19.88671875" style="1" bestFit="1" customWidth="1"/>
    <col min="522" max="769" width="8.88671875" style="1"/>
    <col min="770" max="770" width="35.5546875" style="1" bestFit="1" customWidth="1"/>
    <col min="771" max="771" width="8.88671875" style="1"/>
    <col min="772" max="772" width="36.6640625" style="1" bestFit="1" customWidth="1"/>
    <col min="773" max="773" width="7.33203125" style="1" bestFit="1" customWidth="1"/>
    <col min="774" max="774" width="20" style="1" bestFit="1" customWidth="1"/>
    <col min="775" max="775" width="14" style="1" bestFit="1" customWidth="1"/>
    <col min="776" max="776" width="12.44140625" style="1" bestFit="1" customWidth="1"/>
    <col min="777" max="777" width="19.88671875" style="1" bestFit="1" customWidth="1"/>
    <col min="778" max="1025" width="8.88671875" style="1"/>
    <col min="1026" max="1026" width="35.5546875" style="1" bestFit="1" customWidth="1"/>
    <col min="1027" max="1027" width="8.88671875" style="1"/>
    <col min="1028" max="1028" width="36.6640625" style="1" bestFit="1" customWidth="1"/>
    <col min="1029" max="1029" width="7.33203125" style="1" bestFit="1" customWidth="1"/>
    <col min="1030" max="1030" width="20" style="1" bestFit="1" customWidth="1"/>
    <col min="1031" max="1031" width="14" style="1" bestFit="1" customWidth="1"/>
    <col min="1032" max="1032" width="12.44140625" style="1" bestFit="1" customWidth="1"/>
    <col min="1033" max="1033" width="19.88671875" style="1" bestFit="1" customWidth="1"/>
    <col min="1034" max="1281" width="8.88671875" style="1"/>
    <col min="1282" max="1282" width="35.5546875" style="1" bestFit="1" customWidth="1"/>
    <col min="1283" max="1283" width="8.88671875" style="1"/>
    <col min="1284" max="1284" width="36.6640625" style="1" bestFit="1" customWidth="1"/>
    <col min="1285" max="1285" width="7.33203125" style="1" bestFit="1" customWidth="1"/>
    <col min="1286" max="1286" width="20" style="1" bestFit="1" customWidth="1"/>
    <col min="1287" max="1287" width="14" style="1" bestFit="1" customWidth="1"/>
    <col min="1288" max="1288" width="12.44140625" style="1" bestFit="1" customWidth="1"/>
    <col min="1289" max="1289" width="19.88671875" style="1" bestFit="1" customWidth="1"/>
    <col min="1290" max="1537" width="8.88671875" style="1"/>
    <col min="1538" max="1538" width="35.5546875" style="1" bestFit="1" customWidth="1"/>
    <col min="1539" max="1539" width="8.88671875" style="1"/>
    <col min="1540" max="1540" width="36.6640625" style="1" bestFit="1" customWidth="1"/>
    <col min="1541" max="1541" width="7.33203125" style="1" bestFit="1" customWidth="1"/>
    <col min="1542" max="1542" width="20" style="1" bestFit="1" customWidth="1"/>
    <col min="1543" max="1543" width="14" style="1" bestFit="1" customWidth="1"/>
    <col min="1544" max="1544" width="12.44140625" style="1" bestFit="1" customWidth="1"/>
    <col min="1545" max="1545" width="19.88671875" style="1" bestFit="1" customWidth="1"/>
    <col min="1546" max="1793" width="8.88671875" style="1"/>
    <col min="1794" max="1794" width="35.5546875" style="1" bestFit="1" customWidth="1"/>
    <col min="1795" max="1795" width="8.88671875" style="1"/>
    <col min="1796" max="1796" width="36.6640625" style="1" bestFit="1" customWidth="1"/>
    <col min="1797" max="1797" width="7.33203125" style="1" bestFit="1" customWidth="1"/>
    <col min="1798" max="1798" width="20" style="1" bestFit="1" customWidth="1"/>
    <col min="1799" max="1799" width="14" style="1" bestFit="1" customWidth="1"/>
    <col min="1800" max="1800" width="12.44140625" style="1" bestFit="1" customWidth="1"/>
    <col min="1801" max="1801" width="19.88671875" style="1" bestFit="1" customWidth="1"/>
    <col min="1802" max="2049" width="8.88671875" style="1"/>
    <col min="2050" max="2050" width="35.5546875" style="1" bestFit="1" customWidth="1"/>
    <col min="2051" max="2051" width="8.88671875" style="1"/>
    <col min="2052" max="2052" width="36.6640625" style="1" bestFit="1" customWidth="1"/>
    <col min="2053" max="2053" width="7.33203125" style="1" bestFit="1" customWidth="1"/>
    <col min="2054" max="2054" width="20" style="1" bestFit="1" customWidth="1"/>
    <col min="2055" max="2055" width="14" style="1" bestFit="1" customWidth="1"/>
    <col min="2056" max="2056" width="12.44140625" style="1" bestFit="1" customWidth="1"/>
    <col min="2057" max="2057" width="19.88671875" style="1" bestFit="1" customWidth="1"/>
    <col min="2058" max="2305" width="8.88671875" style="1"/>
    <col min="2306" max="2306" width="35.5546875" style="1" bestFit="1" customWidth="1"/>
    <col min="2307" max="2307" width="8.88671875" style="1"/>
    <col min="2308" max="2308" width="36.6640625" style="1" bestFit="1" customWidth="1"/>
    <col min="2309" max="2309" width="7.33203125" style="1" bestFit="1" customWidth="1"/>
    <col min="2310" max="2310" width="20" style="1" bestFit="1" customWidth="1"/>
    <col min="2311" max="2311" width="14" style="1" bestFit="1" customWidth="1"/>
    <col min="2312" max="2312" width="12.44140625" style="1" bestFit="1" customWidth="1"/>
    <col min="2313" max="2313" width="19.88671875" style="1" bestFit="1" customWidth="1"/>
    <col min="2314" max="2561" width="8.88671875" style="1"/>
    <col min="2562" max="2562" width="35.5546875" style="1" bestFit="1" customWidth="1"/>
    <col min="2563" max="2563" width="8.88671875" style="1"/>
    <col min="2564" max="2564" width="36.6640625" style="1" bestFit="1" customWidth="1"/>
    <col min="2565" max="2565" width="7.33203125" style="1" bestFit="1" customWidth="1"/>
    <col min="2566" max="2566" width="20" style="1" bestFit="1" customWidth="1"/>
    <col min="2567" max="2567" width="14" style="1" bestFit="1" customWidth="1"/>
    <col min="2568" max="2568" width="12.44140625" style="1" bestFit="1" customWidth="1"/>
    <col min="2569" max="2569" width="19.88671875" style="1" bestFit="1" customWidth="1"/>
    <col min="2570" max="2817" width="8.88671875" style="1"/>
    <col min="2818" max="2818" width="35.5546875" style="1" bestFit="1" customWidth="1"/>
    <col min="2819" max="2819" width="8.88671875" style="1"/>
    <col min="2820" max="2820" width="36.6640625" style="1" bestFit="1" customWidth="1"/>
    <col min="2821" max="2821" width="7.33203125" style="1" bestFit="1" customWidth="1"/>
    <col min="2822" max="2822" width="20" style="1" bestFit="1" customWidth="1"/>
    <col min="2823" max="2823" width="14" style="1" bestFit="1" customWidth="1"/>
    <col min="2824" max="2824" width="12.44140625" style="1" bestFit="1" customWidth="1"/>
    <col min="2825" max="2825" width="19.88671875" style="1" bestFit="1" customWidth="1"/>
    <col min="2826" max="3073" width="8.88671875" style="1"/>
    <col min="3074" max="3074" width="35.5546875" style="1" bestFit="1" customWidth="1"/>
    <col min="3075" max="3075" width="8.88671875" style="1"/>
    <col min="3076" max="3076" width="36.6640625" style="1" bestFit="1" customWidth="1"/>
    <col min="3077" max="3077" width="7.33203125" style="1" bestFit="1" customWidth="1"/>
    <col min="3078" max="3078" width="20" style="1" bestFit="1" customWidth="1"/>
    <col min="3079" max="3079" width="14" style="1" bestFit="1" customWidth="1"/>
    <col min="3080" max="3080" width="12.44140625" style="1" bestFit="1" customWidth="1"/>
    <col min="3081" max="3081" width="19.88671875" style="1" bestFit="1" customWidth="1"/>
    <col min="3082" max="3329" width="8.88671875" style="1"/>
    <col min="3330" max="3330" width="35.5546875" style="1" bestFit="1" customWidth="1"/>
    <col min="3331" max="3331" width="8.88671875" style="1"/>
    <col min="3332" max="3332" width="36.6640625" style="1" bestFit="1" customWidth="1"/>
    <col min="3333" max="3333" width="7.33203125" style="1" bestFit="1" customWidth="1"/>
    <col min="3334" max="3334" width="20" style="1" bestFit="1" customWidth="1"/>
    <col min="3335" max="3335" width="14" style="1" bestFit="1" customWidth="1"/>
    <col min="3336" max="3336" width="12.44140625" style="1" bestFit="1" customWidth="1"/>
    <col min="3337" max="3337" width="19.88671875" style="1" bestFit="1" customWidth="1"/>
    <col min="3338" max="3585" width="8.88671875" style="1"/>
    <col min="3586" max="3586" width="35.5546875" style="1" bestFit="1" customWidth="1"/>
    <col min="3587" max="3587" width="8.88671875" style="1"/>
    <col min="3588" max="3588" width="36.6640625" style="1" bestFit="1" customWidth="1"/>
    <col min="3589" max="3589" width="7.33203125" style="1" bestFit="1" customWidth="1"/>
    <col min="3590" max="3590" width="20" style="1" bestFit="1" customWidth="1"/>
    <col min="3591" max="3591" width="14" style="1" bestFit="1" customWidth="1"/>
    <col min="3592" max="3592" width="12.44140625" style="1" bestFit="1" customWidth="1"/>
    <col min="3593" max="3593" width="19.88671875" style="1" bestFit="1" customWidth="1"/>
    <col min="3594" max="3841" width="8.88671875" style="1"/>
    <col min="3842" max="3842" width="35.5546875" style="1" bestFit="1" customWidth="1"/>
    <col min="3843" max="3843" width="8.88671875" style="1"/>
    <col min="3844" max="3844" width="36.6640625" style="1" bestFit="1" customWidth="1"/>
    <col min="3845" max="3845" width="7.33203125" style="1" bestFit="1" customWidth="1"/>
    <col min="3846" max="3846" width="20" style="1" bestFit="1" customWidth="1"/>
    <col min="3847" max="3847" width="14" style="1" bestFit="1" customWidth="1"/>
    <col min="3848" max="3848" width="12.44140625" style="1" bestFit="1" customWidth="1"/>
    <col min="3849" max="3849" width="19.88671875" style="1" bestFit="1" customWidth="1"/>
    <col min="3850" max="4097" width="8.88671875" style="1"/>
    <col min="4098" max="4098" width="35.5546875" style="1" bestFit="1" customWidth="1"/>
    <col min="4099" max="4099" width="8.88671875" style="1"/>
    <col min="4100" max="4100" width="36.6640625" style="1" bestFit="1" customWidth="1"/>
    <col min="4101" max="4101" width="7.33203125" style="1" bestFit="1" customWidth="1"/>
    <col min="4102" max="4102" width="20" style="1" bestFit="1" customWidth="1"/>
    <col min="4103" max="4103" width="14" style="1" bestFit="1" customWidth="1"/>
    <col min="4104" max="4104" width="12.44140625" style="1" bestFit="1" customWidth="1"/>
    <col min="4105" max="4105" width="19.88671875" style="1" bestFit="1" customWidth="1"/>
    <col min="4106" max="4353" width="8.88671875" style="1"/>
    <col min="4354" max="4354" width="35.5546875" style="1" bestFit="1" customWidth="1"/>
    <col min="4355" max="4355" width="8.88671875" style="1"/>
    <col min="4356" max="4356" width="36.6640625" style="1" bestFit="1" customWidth="1"/>
    <col min="4357" max="4357" width="7.33203125" style="1" bestFit="1" customWidth="1"/>
    <col min="4358" max="4358" width="20" style="1" bestFit="1" customWidth="1"/>
    <col min="4359" max="4359" width="14" style="1" bestFit="1" customWidth="1"/>
    <col min="4360" max="4360" width="12.44140625" style="1" bestFit="1" customWidth="1"/>
    <col min="4361" max="4361" width="19.88671875" style="1" bestFit="1" customWidth="1"/>
    <col min="4362" max="4609" width="8.88671875" style="1"/>
    <col min="4610" max="4610" width="35.5546875" style="1" bestFit="1" customWidth="1"/>
    <col min="4611" max="4611" width="8.88671875" style="1"/>
    <col min="4612" max="4612" width="36.6640625" style="1" bestFit="1" customWidth="1"/>
    <col min="4613" max="4613" width="7.33203125" style="1" bestFit="1" customWidth="1"/>
    <col min="4614" max="4614" width="20" style="1" bestFit="1" customWidth="1"/>
    <col min="4615" max="4615" width="14" style="1" bestFit="1" customWidth="1"/>
    <col min="4616" max="4616" width="12.44140625" style="1" bestFit="1" customWidth="1"/>
    <col min="4617" max="4617" width="19.88671875" style="1" bestFit="1" customWidth="1"/>
    <col min="4618" max="4865" width="8.88671875" style="1"/>
    <col min="4866" max="4866" width="35.5546875" style="1" bestFit="1" customWidth="1"/>
    <col min="4867" max="4867" width="8.88671875" style="1"/>
    <col min="4868" max="4868" width="36.6640625" style="1" bestFit="1" customWidth="1"/>
    <col min="4869" max="4869" width="7.33203125" style="1" bestFit="1" customWidth="1"/>
    <col min="4870" max="4870" width="20" style="1" bestFit="1" customWidth="1"/>
    <col min="4871" max="4871" width="14" style="1" bestFit="1" customWidth="1"/>
    <col min="4872" max="4872" width="12.44140625" style="1" bestFit="1" customWidth="1"/>
    <col min="4873" max="4873" width="19.88671875" style="1" bestFit="1" customWidth="1"/>
    <col min="4874" max="5121" width="8.88671875" style="1"/>
    <col min="5122" max="5122" width="35.5546875" style="1" bestFit="1" customWidth="1"/>
    <col min="5123" max="5123" width="8.88671875" style="1"/>
    <col min="5124" max="5124" width="36.6640625" style="1" bestFit="1" customWidth="1"/>
    <col min="5125" max="5125" width="7.33203125" style="1" bestFit="1" customWidth="1"/>
    <col min="5126" max="5126" width="20" style="1" bestFit="1" customWidth="1"/>
    <col min="5127" max="5127" width="14" style="1" bestFit="1" customWidth="1"/>
    <col min="5128" max="5128" width="12.44140625" style="1" bestFit="1" customWidth="1"/>
    <col min="5129" max="5129" width="19.88671875" style="1" bestFit="1" customWidth="1"/>
    <col min="5130" max="5377" width="8.88671875" style="1"/>
    <col min="5378" max="5378" width="35.5546875" style="1" bestFit="1" customWidth="1"/>
    <col min="5379" max="5379" width="8.88671875" style="1"/>
    <col min="5380" max="5380" width="36.6640625" style="1" bestFit="1" customWidth="1"/>
    <col min="5381" max="5381" width="7.33203125" style="1" bestFit="1" customWidth="1"/>
    <col min="5382" max="5382" width="20" style="1" bestFit="1" customWidth="1"/>
    <col min="5383" max="5383" width="14" style="1" bestFit="1" customWidth="1"/>
    <col min="5384" max="5384" width="12.44140625" style="1" bestFit="1" customWidth="1"/>
    <col min="5385" max="5385" width="19.88671875" style="1" bestFit="1" customWidth="1"/>
    <col min="5386" max="5633" width="8.88671875" style="1"/>
    <col min="5634" max="5634" width="35.5546875" style="1" bestFit="1" customWidth="1"/>
    <col min="5635" max="5635" width="8.88671875" style="1"/>
    <col min="5636" max="5636" width="36.6640625" style="1" bestFit="1" customWidth="1"/>
    <col min="5637" max="5637" width="7.33203125" style="1" bestFit="1" customWidth="1"/>
    <col min="5638" max="5638" width="20" style="1" bestFit="1" customWidth="1"/>
    <col min="5639" max="5639" width="14" style="1" bestFit="1" customWidth="1"/>
    <col min="5640" max="5640" width="12.44140625" style="1" bestFit="1" customWidth="1"/>
    <col min="5641" max="5641" width="19.88671875" style="1" bestFit="1" customWidth="1"/>
    <col min="5642" max="5889" width="8.88671875" style="1"/>
    <col min="5890" max="5890" width="35.5546875" style="1" bestFit="1" customWidth="1"/>
    <col min="5891" max="5891" width="8.88671875" style="1"/>
    <col min="5892" max="5892" width="36.6640625" style="1" bestFit="1" customWidth="1"/>
    <col min="5893" max="5893" width="7.33203125" style="1" bestFit="1" customWidth="1"/>
    <col min="5894" max="5894" width="20" style="1" bestFit="1" customWidth="1"/>
    <col min="5895" max="5895" width="14" style="1" bestFit="1" customWidth="1"/>
    <col min="5896" max="5896" width="12.44140625" style="1" bestFit="1" customWidth="1"/>
    <col min="5897" max="5897" width="19.88671875" style="1" bestFit="1" customWidth="1"/>
    <col min="5898" max="6145" width="8.88671875" style="1"/>
    <col min="6146" max="6146" width="35.5546875" style="1" bestFit="1" customWidth="1"/>
    <col min="6147" max="6147" width="8.88671875" style="1"/>
    <col min="6148" max="6148" width="36.6640625" style="1" bestFit="1" customWidth="1"/>
    <col min="6149" max="6149" width="7.33203125" style="1" bestFit="1" customWidth="1"/>
    <col min="6150" max="6150" width="20" style="1" bestFit="1" customWidth="1"/>
    <col min="6151" max="6151" width="14" style="1" bestFit="1" customWidth="1"/>
    <col min="6152" max="6152" width="12.44140625" style="1" bestFit="1" customWidth="1"/>
    <col min="6153" max="6153" width="19.88671875" style="1" bestFit="1" customWidth="1"/>
    <col min="6154" max="6401" width="8.88671875" style="1"/>
    <col min="6402" max="6402" width="35.5546875" style="1" bestFit="1" customWidth="1"/>
    <col min="6403" max="6403" width="8.88671875" style="1"/>
    <col min="6404" max="6404" width="36.6640625" style="1" bestFit="1" customWidth="1"/>
    <col min="6405" max="6405" width="7.33203125" style="1" bestFit="1" customWidth="1"/>
    <col min="6406" max="6406" width="20" style="1" bestFit="1" customWidth="1"/>
    <col min="6407" max="6407" width="14" style="1" bestFit="1" customWidth="1"/>
    <col min="6408" max="6408" width="12.44140625" style="1" bestFit="1" customWidth="1"/>
    <col min="6409" max="6409" width="19.88671875" style="1" bestFit="1" customWidth="1"/>
    <col min="6410" max="6657" width="8.88671875" style="1"/>
    <col min="6658" max="6658" width="35.5546875" style="1" bestFit="1" customWidth="1"/>
    <col min="6659" max="6659" width="8.88671875" style="1"/>
    <col min="6660" max="6660" width="36.6640625" style="1" bestFit="1" customWidth="1"/>
    <col min="6661" max="6661" width="7.33203125" style="1" bestFit="1" customWidth="1"/>
    <col min="6662" max="6662" width="20" style="1" bestFit="1" customWidth="1"/>
    <col min="6663" max="6663" width="14" style="1" bestFit="1" customWidth="1"/>
    <col min="6664" max="6664" width="12.44140625" style="1" bestFit="1" customWidth="1"/>
    <col min="6665" max="6665" width="19.88671875" style="1" bestFit="1" customWidth="1"/>
    <col min="6666" max="6913" width="8.88671875" style="1"/>
    <col min="6914" max="6914" width="35.5546875" style="1" bestFit="1" customWidth="1"/>
    <col min="6915" max="6915" width="8.88671875" style="1"/>
    <col min="6916" max="6916" width="36.6640625" style="1" bestFit="1" customWidth="1"/>
    <col min="6917" max="6917" width="7.33203125" style="1" bestFit="1" customWidth="1"/>
    <col min="6918" max="6918" width="20" style="1" bestFit="1" customWidth="1"/>
    <col min="6919" max="6919" width="14" style="1" bestFit="1" customWidth="1"/>
    <col min="6920" max="6920" width="12.44140625" style="1" bestFit="1" customWidth="1"/>
    <col min="6921" max="6921" width="19.88671875" style="1" bestFit="1" customWidth="1"/>
    <col min="6922" max="7169" width="8.88671875" style="1"/>
    <col min="7170" max="7170" width="35.5546875" style="1" bestFit="1" customWidth="1"/>
    <col min="7171" max="7171" width="8.88671875" style="1"/>
    <col min="7172" max="7172" width="36.6640625" style="1" bestFit="1" customWidth="1"/>
    <col min="7173" max="7173" width="7.33203125" style="1" bestFit="1" customWidth="1"/>
    <col min="7174" max="7174" width="20" style="1" bestFit="1" customWidth="1"/>
    <col min="7175" max="7175" width="14" style="1" bestFit="1" customWidth="1"/>
    <col min="7176" max="7176" width="12.44140625" style="1" bestFit="1" customWidth="1"/>
    <col min="7177" max="7177" width="19.88671875" style="1" bestFit="1" customWidth="1"/>
    <col min="7178" max="7425" width="8.88671875" style="1"/>
    <col min="7426" max="7426" width="35.5546875" style="1" bestFit="1" customWidth="1"/>
    <col min="7427" max="7427" width="8.88671875" style="1"/>
    <col min="7428" max="7428" width="36.6640625" style="1" bestFit="1" customWidth="1"/>
    <col min="7429" max="7429" width="7.33203125" style="1" bestFit="1" customWidth="1"/>
    <col min="7430" max="7430" width="20" style="1" bestFit="1" customWidth="1"/>
    <col min="7431" max="7431" width="14" style="1" bestFit="1" customWidth="1"/>
    <col min="7432" max="7432" width="12.44140625" style="1" bestFit="1" customWidth="1"/>
    <col min="7433" max="7433" width="19.88671875" style="1" bestFit="1" customWidth="1"/>
    <col min="7434" max="7681" width="8.88671875" style="1"/>
    <col min="7682" max="7682" width="35.5546875" style="1" bestFit="1" customWidth="1"/>
    <col min="7683" max="7683" width="8.88671875" style="1"/>
    <col min="7684" max="7684" width="36.6640625" style="1" bestFit="1" customWidth="1"/>
    <col min="7685" max="7685" width="7.33203125" style="1" bestFit="1" customWidth="1"/>
    <col min="7686" max="7686" width="20" style="1" bestFit="1" customWidth="1"/>
    <col min="7687" max="7687" width="14" style="1" bestFit="1" customWidth="1"/>
    <col min="7688" max="7688" width="12.44140625" style="1" bestFit="1" customWidth="1"/>
    <col min="7689" max="7689" width="19.88671875" style="1" bestFit="1" customWidth="1"/>
    <col min="7690" max="7937" width="8.88671875" style="1"/>
    <col min="7938" max="7938" width="35.5546875" style="1" bestFit="1" customWidth="1"/>
    <col min="7939" max="7939" width="8.88671875" style="1"/>
    <col min="7940" max="7940" width="36.6640625" style="1" bestFit="1" customWidth="1"/>
    <col min="7941" max="7941" width="7.33203125" style="1" bestFit="1" customWidth="1"/>
    <col min="7942" max="7942" width="20" style="1" bestFit="1" customWidth="1"/>
    <col min="7943" max="7943" width="14" style="1" bestFit="1" customWidth="1"/>
    <col min="7944" max="7944" width="12.44140625" style="1" bestFit="1" customWidth="1"/>
    <col min="7945" max="7945" width="19.88671875" style="1" bestFit="1" customWidth="1"/>
    <col min="7946" max="8193" width="8.88671875" style="1"/>
    <col min="8194" max="8194" width="35.5546875" style="1" bestFit="1" customWidth="1"/>
    <col min="8195" max="8195" width="8.88671875" style="1"/>
    <col min="8196" max="8196" width="36.6640625" style="1" bestFit="1" customWidth="1"/>
    <col min="8197" max="8197" width="7.33203125" style="1" bestFit="1" customWidth="1"/>
    <col min="8198" max="8198" width="20" style="1" bestFit="1" customWidth="1"/>
    <col min="8199" max="8199" width="14" style="1" bestFit="1" customWidth="1"/>
    <col min="8200" max="8200" width="12.44140625" style="1" bestFit="1" customWidth="1"/>
    <col min="8201" max="8201" width="19.88671875" style="1" bestFit="1" customWidth="1"/>
    <col min="8202" max="8449" width="8.88671875" style="1"/>
    <col min="8450" max="8450" width="35.5546875" style="1" bestFit="1" customWidth="1"/>
    <col min="8451" max="8451" width="8.88671875" style="1"/>
    <col min="8452" max="8452" width="36.6640625" style="1" bestFit="1" customWidth="1"/>
    <col min="8453" max="8453" width="7.33203125" style="1" bestFit="1" customWidth="1"/>
    <col min="8454" max="8454" width="20" style="1" bestFit="1" customWidth="1"/>
    <col min="8455" max="8455" width="14" style="1" bestFit="1" customWidth="1"/>
    <col min="8456" max="8456" width="12.44140625" style="1" bestFit="1" customWidth="1"/>
    <col min="8457" max="8457" width="19.88671875" style="1" bestFit="1" customWidth="1"/>
    <col min="8458" max="8705" width="8.88671875" style="1"/>
    <col min="8706" max="8706" width="35.5546875" style="1" bestFit="1" customWidth="1"/>
    <col min="8707" max="8707" width="8.88671875" style="1"/>
    <col min="8708" max="8708" width="36.6640625" style="1" bestFit="1" customWidth="1"/>
    <col min="8709" max="8709" width="7.33203125" style="1" bestFit="1" customWidth="1"/>
    <col min="8710" max="8710" width="20" style="1" bestFit="1" customWidth="1"/>
    <col min="8711" max="8711" width="14" style="1" bestFit="1" customWidth="1"/>
    <col min="8712" max="8712" width="12.44140625" style="1" bestFit="1" customWidth="1"/>
    <col min="8713" max="8713" width="19.88671875" style="1" bestFit="1" customWidth="1"/>
    <col min="8714" max="8961" width="8.88671875" style="1"/>
    <col min="8962" max="8962" width="35.5546875" style="1" bestFit="1" customWidth="1"/>
    <col min="8963" max="8963" width="8.88671875" style="1"/>
    <col min="8964" max="8964" width="36.6640625" style="1" bestFit="1" customWidth="1"/>
    <col min="8965" max="8965" width="7.33203125" style="1" bestFit="1" customWidth="1"/>
    <col min="8966" max="8966" width="20" style="1" bestFit="1" customWidth="1"/>
    <col min="8967" max="8967" width="14" style="1" bestFit="1" customWidth="1"/>
    <col min="8968" max="8968" width="12.44140625" style="1" bestFit="1" customWidth="1"/>
    <col min="8969" max="8969" width="19.88671875" style="1" bestFit="1" customWidth="1"/>
    <col min="8970" max="9217" width="8.88671875" style="1"/>
    <col min="9218" max="9218" width="35.5546875" style="1" bestFit="1" customWidth="1"/>
    <col min="9219" max="9219" width="8.88671875" style="1"/>
    <col min="9220" max="9220" width="36.6640625" style="1" bestFit="1" customWidth="1"/>
    <col min="9221" max="9221" width="7.33203125" style="1" bestFit="1" customWidth="1"/>
    <col min="9222" max="9222" width="20" style="1" bestFit="1" customWidth="1"/>
    <col min="9223" max="9223" width="14" style="1" bestFit="1" customWidth="1"/>
    <col min="9224" max="9224" width="12.44140625" style="1" bestFit="1" customWidth="1"/>
    <col min="9225" max="9225" width="19.88671875" style="1" bestFit="1" customWidth="1"/>
    <col min="9226" max="9473" width="8.88671875" style="1"/>
    <col min="9474" max="9474" width="35.5546875" style="1" bestFit="1" customWidth="1"/>
    <col min="9475" max="9475" width="8.88671875" style="1"/>
    <col min="9476" max="9476" width="36.6640625" style="1" bestFit="1" customWidth="1"/>
    <col min="9477" max="9477" width="7.33203125" style="1" bestFit="1" customWidth="1"/>
    <col min="9478" max="9478" width="20" style="1" bestFit="1" customWidth="1"/>
    <col min="9479" max="9479" width="14" style="1" bestFit="1" customWidth="1"/>
    <col min="9480" max="9480" width="12.44140625" style="1" bestFit="1" customWidth="1"/>
    <col min="9481" max="9481" width="19.88671875" style="1" bestFit="1" customWidth="1"/>
    <col min="9482" max="9729" width="8.88671875" style="1"/>
    <col min="9730" max="9730" width="35.5546875" style="1" bestFit="1" customWidth="1"/>
    <col min="9731" max="9731" width="8.88671875" style="1"/>
    <col min="9732" max="9732" width="36.6640625" style="1" bestFit="1" customWidth="1"/>
    <col min="9733" max="9733" width="7.33203125" style="1" bestFit="1" customWidth="1"/>
    <col min="9734" max="9734" width="20" style="1" bestFit="1" customWidth="1"/>
    <col min="9735" max="9735" width="14" style="1" bestFit="1" customWidth="1"/>
    <col min="9736" max="9736" width="12.44140625" style="1" bestFit="1" customWidth="1"/>
    <col min="9737" max="9737" width="19.88671875" style="1" bestFit="1" customWidth="1"/>
    <col min="9738" max="9985" width="8.88671875" style="1"/>
    <col min="9986" max="9986" width="35.5546875" style="1" bestFit="1" customWidth="1"/>
    <col min="9987" max="9987" width="8.88671875" style="1"/>
    <col min="9988" max="9988" width="36.6640625" style="1" bestFit="1" customWidth="1"/>
    <col min="9989" max="9989" width="7.33203125" style="1" bestFit="1" customWidth="1"/>
    <col min="9990" max="9990" width="20" style="1" bestFit="1" customWidth="1"/>
    <col min="9991" max="9991" width="14" style="1" bestFit="1" customWidth="1"/>
    <col min="9992" max="9992" width="12.44140625" style="1" bestFit="1" customWidth="1"/>
    <col min="9993" max="9993" width="19.88671875" style="1" bestFit="1" customWidth="1"/>
    <col min="9994" max="10241" width="8.88671875" style="1"/>
    <col min="10242" max="10242" width="35.5546875" style="1" bestFit="1" customWidth="1"/>
    <col min="10243" max="10243" width="8.88671875" style="1"/>
    <col min="10244" max="10244" width="36.6640625" style="1" bestFit="1" customWidth="1"/>
    <col min="10245" max="10245" width="7.33203125" style="1" bestFit="1" customWidth="1"/>
    <col min="10246" max="10246" width="20" style="1" bestFit="1" customWidth="1"/>
    <col min="10247" max="10247" width="14" style="1" bestFit="1" customWidth="1"/>
    <col min="10248" max="10248" width="12.44140625" style="1" bestFit="1" customWidth="1"/>
    <col min="10249" max="10249" width="19.88671875" style="1" bestFit="1" customWidth="1"/>
    <col min="10250" max="10497" width="8.88671875" style="1"/>
    <col min="10498" max="10498" width="35.5546875" style="1" bestFit="1" customWidth="1"/>
    <col min="10499" max="10499" width="8.88671875" style="1"/>
    <col min="10500" max="10500" width="36.6640625" style="1" bestFit="1" customWidth="1"/>
    <col min="10501" max="10501" width="7.33203125" style="1" bestFit="1" customWidth="1"/>
    <col min="10502" max="10502" width="20" style="1" bestFit="1" customWidth="1"/>
    <col min="10503" max="10503" width="14" style="1" bestFit="1" customWidth="1"/>
    <col min="10504" max="10504" width="12.44140625" style="1" bestFit="1" customWidth="1"/>
    <col min="10505" max="10505" width="19.88671875" style="1" bestFit="1" customWidth="1"/>
    <col min="10506" max="10753" width="8.88671875" style="1"/>
    <col min="10754" max="10754" width="35.5546875" style="1" bestFit="1" customWidth="1"/>
    <col min="10755" max="10755" width="8.88671875" style="1"/>
    <col min="10756" max="10756" width="36.6640625" style="1" bestFit="1" customWidth="1"/>
    <col min="10757" max="10757" width="7.33203125" style="1" bestFit="1" customWidth="1"/>
    <col min="10758" max="10758" width="20" style="1" bestFit="1" customWidth="1"/>
    <col min="10759" max="10759" width="14" style="1" bestFit="1" customWidth="1"/>
    <col min="10760" max="10760" width="12.44140625" style="1" bestFit="1" customWidth="1"/>
    <col min="10761" max="10761" width="19.88671875" style="1" bestFit="1" customWidth="1"/>
    <col min="10762" max="11009" width="8.88671875" style="1"/>
    <col min="11010" max="11010" width="35.5546875" style="1" bestFit="1" customWidth="1"/>
    <col min="11011" max="11011" width="8.88671875" style="1"/>
    <col min="11012" max="11012" width="36.6640625" style="1" bestFit="1" customWidth="1"/>
    <col min="11013" max="11013" width="7.33203125" style="1" bestFit="1" customWidth="1"/>
    <col min="11014" max="11014" width="20" style="1" bestFit="1" customWidth="1"/>
    <col min="11015" max="11015" width="14" style="1" bestFit="1" customWidth="1"/>
    <col min="11016" max="11016" width="12.44140625" style="1" bestFit="1" customWidth="1"/>
    <col min="11017" max="11017" width="19.88671875" style="1" bestFit="1" customWidth="1"/>
    <col min="11018" max="11265" width="8.88671875" style="1"/>
    <col min="11266" max="11266" width="35.5546875" style="1" bestFit="1" customWidth="1"/>
    <col min="11267" max="11267" width="8.88671875" style="1"/>
    <col min="11268" max="11268" width="36.6640625" style="1" bestFit="1" customWidth="1"/>
    <col min="11269" max="11269" width="7.33203125" style="1" bestFit="1" customWidth="1"/>
    <col min="11270" max="11270" width="20" style="1" bestFit="1" customWidth="1"/>
    <col min="11271" max="11271" width="14" style="1" bestFit="1" customWidth="1"/>
    <col min="11272" max="11272" width="12.44140625" style="1" bestFit="1" customWidth="1"/>
    <col min="11273" max="11273" width="19.88671875" style="1" bestFit="1" customWidth="1"/>
    <col min="11274" max="11521" width="8.88671875" style="1"/>
    <col min="11522" max="11522" width="35.5546875" style="1" bestFit="1" customWidth="1"/>
    <col min="11523" max="11523" width="8.88671875" style="1"/>
    <col min="11524" max="11524" width="36.6640625" style="1" bestFit="1" customWidth="1"/>
    <col min="11525" max="11525" width="7.33203125" style="1" bestFit="1" customWidth="1"/>
    <col min="11526" max="11526" width="20" style="1" bestFit="1" customWidth="1"/>
    <col min="11527" max="11527" width="14" style="1" bestFit="1" customWidth="1"/>
    <col min="11528" max="11528" width="12.44140625" style="1" bestFit="1" customWidth="1"/>
    <col min="11529" max="11529" width="19.88671875" style="1" bestFit="1" customWidth="1"/>
    <col min="11530" max="11777" width="8.88671875" style="1"/>
    <col min="11778" max="11778" width="35.5546875" style="1" bestFit="1" customWidth="1"/>
    <col min="11779" max="11779" width="8.88671875" style="1"/>
    <col min="11780" max="11780" width="36.6640625" style="1" bestFit="1" customWidth="1"/>
    <col min="11781" max="11781" width="7.33203125" style="1" bestFit="1" customWidth="1"/>
    <col min="11782" max="11782" width="20" style="1" bestFit="1" customWidth="1"/>
    <col min="11783" max="11783" width="14" style="1" bestFit="1" customWidth="1"/>
    <col min="11784" max="11784" width="12.44140625" style="1" bestFit="1" customWidth="1"/>
    <col min="11785" max="11785" width="19.88671875" style="1" bestFit="1" customWidth="1"/>
    <col min="11786" max="12033" width="8.88671875" style="1"/>
    <col min="12034" max="12034" width="35.5546875" style="1" bestFit="1" customWidth="1"/>
    <col min="12035" max="12035" width="8.88671875" style="1"/>
    <col min="12036" max="12036" width="36.6640625" style="1" bestFit="1" customWidth="1"/>
    <col min="12037" max="12037" width="7.33203125" style="1" bestFit="1" customWidth="1"/>
    <col min="12038" max="12038" width="20" style="1" bestFit="1" customWidth="1"/>
    <col min="12039" max="12039" width="14" style="1" bestFit="1" customWidth="1"/>
    <col min="12040" max="12040" width="12.44140625" style="1" bestFit="1" customWidth="1"/>
    <col min="12041" max="12041" width="19.88671875" style="1" bestFit="1" customWidth="1"/>
    <col min="12042" max="12289" width="8.88671875" style="1"/>
    <col min="12290" max="12290" width="35.5546875" style="1" bestFit="1" customWidth="1"/>
    <col min="12291" max="12291" width="8.88671875" style="1"/>
    <col min="12292" max="12292" width="36.6640625" style="1" bestFit="1" customWidth="1"/>
    <col min="12293" max="12293" width="7.33203125" style="1" bestFit="1" customWidth="1"/>
    <col min="12294" max="12294" width="20" style="1" bestFit="1" customWidth="1"/>
    <col min="12295" max="12295" width="14" style="1" bestFit="1" customWidth="1"/>
    <col min="12296" max="12296" width="12.44140625" style="1" bestFit="1" customWidth="1"/>
    <col min="12297" max="12297" width="19.88671875" style="1" bestFit="1" customWidth="1"/>
    <col min="12298" max="12545" width="8.88671875" style="1"/>
    <col min="12546" max="12546" width="35.5546875" style="1" bestFit="1" customWidth="1"/>
    <col min="12547" max="12547" width="8.88671875" style="1"/>
    <col min="12548" max="12548" width="36.6640625" style="1" bestFit="1" customWidth="1"/>
    <col min="12549" max="12549" width="7.33203125" style="1" bestFit="1" customWidth="1"/>
    <col min="12550" max="12550" width="20" style="1" bestFit="1" customWidth="1"/>
    <col min="12551" max="12551" width="14" style="1" bestFit="1" customWidth="1"/>
    <col min="12552" max="12552" width="12.44140625" style="1" bestFit="1" customWidth="1"/>
    <col min="12553" max="12553" width="19.88671875" style="1" bestFit="1" customWidth="1"/>
    <col min="12554" max="12801" width="8.88671875" style="1"/>
    <col min="12802" max="12802" width="35.5546875" style="1" bestFit="1" customWidth="1"/>
    <col min="12803" max="12803" width="8.88671875" style="1"/>
    <col min="12804" max="12804" width="36.6640625" style="1" bestFit="1" customWidth="1"/>
    <col min="12805" max="12805" width="7.33203125" style="1" bestFit="1" customWidth="1"/>
    <col min="12806" max="12806" width="20" style="1" bestFit="1" customWidth="1"/>
    <col min="12807" max="12807" width="14" style="1" bestFit="1" customWidth="1"/>
    <col min="12808" max="12808" width="12.44140625" style="1" bestFit="1" customWidth="1"/>
    <col min="12809" max="12809" width="19.88671875" style="1" bestFit="1" customWidth="1"/>
    <col min="12810" max="13057" width="8.88671875" style="1"/>
    <col min="13058" max="13058" width="35.5546875" style="1" bestFit="1" customWidth="1"/>
    <col min="13059" max="13059" width="8.88671875" style="1"/>
    <col min="13060" max="13060" width="36.6640625" style="1" bestFit="1" customWidth="1"/>
    <col min="13061" max="13061" width="7.33203125" style="1" bestFit="1" customWidth="1"/>
    <col min="13062" max="13062" width="20" style="1" bestFit="1" customWidth="1"/>
    <col min="13063" max="13063" width="14" style="1" bestFit="1" customWidth="1"/>
    <col min="13064" max="13064" width="12.44140625" style="1" bestFit="1" customWidth="1"/>
    <col min="13065" max="13065" width="19.88671875" style="1" bestFit="1" customWidth="1"/>
    <col min="13066" max="13313" width="8.88671875" style="1"/>
    <col min="13314" max="13314" width="35.5546875" style="1" bestFit="1" customWidth="1"/>
    <col min="13315" max="13315" width="8.88671875" style="1"/>
    <col min="13316" max="13316" width="36.6640625" style="1" bestFit="1" customWidth="1"/>
    <col min="13317" max="13317" width="7.33203125" style="1" bestFit="1" customWidth="1"/>
    <col min="13318" max="13318" width="20" style="1" bestFit="1" customWidth="1"/>
    <col min="13319" max="13319" width="14" style="1" bestFit="1" customWidth="1"/>
    <col min="13320" max="13320" width="12.44140625" style="1" bestFit="1" customWidth="1"/>
    <col min="13321" max="13321" width="19.88671875" style="1" bestFit="1" customWidth="1"/>
    <col min="13322" max="13569" width="8.88671875" style="1"/>
    <col min="13570" max="13570" width="35.5546875" style="1" bestFit="1" customWidth="1"/>
    <col min="13571" max="13571" width="8.88671875" style="1"/>
    <col min="13572" max="13572" width="36.6640625" style="1" bestFit="1" customWidth="1"/>
    <col min="13573" max="13573" width="7.33203125" style="1" bestFit="1" customWidth="1"/>
    <col min="13574" max="13574" width="20" style="1" bestFit="1" customWidth="1"/>
    <col min="13575" max="13575" width="14" style="1" bestFit="1" customWidth="1"/>
    <col min="13576" max="13576" width="12.44140625" style="1" bestFit="1" customWidth="1"/>
    <col min="13577" max="13577" width="19.88671875" style="1" bestFit="1" customWidth="1"/>
    <col min="13578" max="13825" width="8.88671875" style="1"/>
    <col min="13826" max="13826" width="35.5546875" style="1" bestFit="1" customWidth="1"/>
    <col min="13827" max="13827" width="8.88671875" style="1"/>
    <col min="13828" max="13828" width="36.6640625" style="1" bestFit="1" customWidth="1"/>
    <col min="13829" max="13829" width="7.33203125" style="1" bestFit="1" customWidth="1"/>
    <col min="13830" max="13830" width="20" style="1" bestFit="1" customWidth="1"/>
    <col min="13831" max="13831" width="14" style="1" bestFit="1" customWidth="1"/>
    <col min="13832" max="13832" width="12.44140625" style="1" bestFit="1" customWidth="1"/>
    <col min="13833" max="13833" width="19.88671875" style="1" bestFit="1" customWidth="1"/>
    <col min="13834" max="14081" width="8.88671875" style="1"/>
    <col min="14082" max="14082" width="35.5546875" style="1" bestFit="1" customWidth="1"/>
    <col min="14083" max="14083" width="8.88671875" style="1"/>
    <col min="14084" max="14084" width="36.6640625" style="1" bestFit="1" customWidth="1"/>
    <col min="14085" max="14085" width="7.33203125" style="1" bestFit="1" customWidth="1"/>
    <col min="14086" max="14086" width="20" style="1" bestFit="1" customWidth="1"/>
    <col min="14087" max="14087" width="14" style="1" bestFit="1" customWidth="1"/>
    <col min="14088" max="14088" width="12.44140625" style="1" bestFit="1" customWidth="1"/>
    <col min="14089" max="14089" width="19.88671875" style="1" bestFit="1" customWidth="1"/>
    <col min="14090" max="14337" width="8.88671875" style="1"/>
    <col min="14338" max="14338" width="35.5546875" style="1" bestFit="1" customWidth="1"/>
    <col min="14339" max="14339" width="8.88671875" style="1"/>
    <col min="14340" max="14340" width="36.6640625" style="1" bestFit="1" customWidth="1"/>
    <col min="14341" max="14341" width="7.33203125" style="1" bestFit="1" customWidth="1"/>
    <col min="14342" max="14342" width="20" style="1" bestFit="1" customWidth="1"/>
    <col min="14343" max="14343" width="14" style="1" bestFit="1" customWidth="1"/>
    <col min="14344" max="14344" width="12.44140625" style="1" bestFit="1" customWidth="1"/>
    <col min="14345" max="14345" width="19.88671875" style="1" bestFit="1" customWidth="1"/>
    <col min="14346" max="14593" width="8.88671875" style="1"/>
    <col min="14594" max="14594" width="35.5546875" style="1" bestFit="1" customWidth="1"/>
    <col min="14595" max="14595" width="8.88671875" style="1"/>
    <col min="14596" max="14596" width="36.6640625" style="1" bestFit="1" customWidth="1"/>
    <col min="14597" max="14597" width="7.33203125" style="1" bestFit="1" customWidth="1"/>
    <col min="14598" max="14598" width="20" style="1" bestFit="1" customWidth="1"/>
    <col min="14599" max="14599" width="14" style="1" bestFit="1" customWidth="1"/>
    <col min="14600" max="14600" width="12.44140625" style="1" bestFit="1" customWidth="1"/>
    <col min="14601" max="14601" width="19.88671875" style="1" bestFit="1" customWidth="1"/>
    <col min="14602" max="14849" width="8.88671875" style="1"/>
    <col min="14850" max="14850" width="35.5546875" style="1" bestFit="1" customWidth="1"/>
    <col min="14851" max="14851" width="8.88671875" style="1"/>
    <col min="14852" max="14852" width="36.6640625" style="1" bestFit="1" customWidth="1"/>
    <col min="14853" max="14853" width="7.33203125" style="1" bestFit="1" customWidth="1"/>
    <col min="14854" max="14854" width="20" style="1" bestFit="1" customWidth="1"/>
    <col min="14855" max="14855" width="14" style="1" bestFit="1" customWidth="1"/>
    <col min="14856" max="14856" width="12.44140625" style="1" bestFit="1" customWidth="1"/>
    <col min="14857" max="14857" width="19.88671875" style="1" bestFit="1" customWidth="1"/>
    <col min="14858" max="15105" width="8.88671875" style="1"/>
    <col min="15106" max="15106" width="35.5546875" style="1" bestFit="1" customWidth="1"/>
    <col min="15107" max="15107" width="8.88671875" style="1"/>
    <col min="15108" max="15108" width="36.6640625" style="1" bestFit="1" customWidth="1"/>
    <col min="15109" max="15109" width="7.33203125" style="1" bestFit="1" customWidth="1"/>
    <col min="15110" max="15110" width="20" style="1" bestFit="1" customWidth="1"/>
    <col min="15111" max="15111" width="14" style="1" bestFit="1" customWidth="1"/>
    <col min="15112" max="15112" width="12.44140625" style="1" bestFit="1" customWidth="1"/>
    <col min="15113" max="15113" width="19.88671875" style="1" bestFit="1" customWidth="1"/>
    <col min="15114" max="15361" width="8.88671875" style="1"/>
    <col min="15362" max="15362" width="35.5546875" style="1" bestFit="1" customWidth="1"/>
    <col min="15363" max="15363" width="8.88671875" style="1"/>
    <col min="15364" max="15364" width="36.6640625" style="1" bestFit="1" customWidth="1"/>
    <col min="15365" max="15365" width="7.33203125" style="1" bestFit="1" customWidth="1"/>
    <col min="15366" max="15366" width="20" style="1" bestFit="1" customWidth="1"/>
    <col min="15367" max="15367" width="14" style="1" bestFit="1" customWidth="1"/>
    <col min="15368" max="15368" width="12.44140625" style="1" bestFit="1" customWidth="1"/>
    <col min="15369" max="15369" width="19.88671875" style="1" bestFit="1" customWidth="1"/>
    <col min="15370" max="15617" width="8.88671875" style="1"/>
    <col min="15618" max="15618" width="35.5546875" style="1" bestFit="1" customWidth="1"/>
    <col min="15619" max="15619" width="8.88671875" style="1"/>
    <col min="15620" max="15620" width="36.6640625" style="1" bestFit="1" customWidth="1"/>
    <col min="15621" max="15621" width="7.33203125" style="1" bestFit="1" customWidth="1"/>
    <col min="15622" max="15622" width="20" style="1" bestFit="1" customWidth="1"/>
    <col min="15623" max="15623" width="14" style="1" bestFit="1" customWidth="1"/>
    <col min="15624" max="15624" width="12.44140625" style="1" bestFit="1" customWidth="1"/>
    <col min="15625" max="15625" width="19.88671875" style="1" bestFit="1" customWidth="1"/>
    <col min="15626" max="15873" width="8.88671875" style="1"/>
    <col min="15874" max="15874" width="35.5546875" style="1" bestFit="1" customWidth="1"/>
    <col min="15875" max="15875" width="8.88671875" style="1"/>
    <col min="15876" max="15876" width="36.6640625" style="1" bestFit="1" customWidth="1"/>
    <col min="15877" max="15877" width="7.33203125" style="1" bestFit="1" customWidth="1"/>
    <col min="15878" max="15878" width="20" style="1" bestFit="1" customWidth="1"/>
    <col min="15879" max="15879" width="14" style="1" bestFit="1" customWidth="1"/>
    <col min="15880" max="15880" width="12.44140625" style="1" bestFit="1" customWidth="1"/>
    <col min="15881" max="15881" width="19.88671875" style="1" bestFit="1" customWidth="1"/>
    <col min="15882" max="16129" width="8.88671875" style="1"/>
    <col min="16130" max="16130" width="35.5546875" style="1" bestFit="1" customWidth="1"/>
    <col min="16131" max="16131" width="8.88671875" style="1"/>
    <col min="16132" max="16132" width="36.6640625" style="1" bestFit="1" customWidth="1"/>
    <col min="16133" max="16133" width="7.33203125" style="1" bestFit="1" customWidth="1"/>
    <col min="16134" max="16134" width="20" style="1" bestFit="1" customWidth="1"/>
    <col min="16135" max="16135" width="14" style="1" bestFit="1" customWidth="1"/>
    <col min="16136" max="16136" width="12.44140625" style="1" bestFit="1" customWidth="1"/>
    <col min="16137" max="16137" width="19.88671875" style="1" bestFit="1" customWidth="1"/>
    <col min="16138" max="16384" width="8.88671875" style="1"/>
  </cols>
  <sheetData>
    <row r="2" spans="1:9" ht="16.2" thickBot="1" x14ac:dyDescent="0.35">
      <c r="A2" s="67" t="s">
        <v>126</v>
      </c>
      <c r="B2" s="57" t="s">
        <v>3</v>
      </c>
      <c r="C2" s="57" t="s">
        <v>127</v>
      </c>
      <c r="D2" s="57" t="s">
        <v>128</v>
      </c>
      <c r="E2" s="57" t="s">
        <v>129</v>
      </c>
      <c r="F2" s="57" t="s">
        <v>130</v>
      </c>
      <c r="G2" s="58" t="s">
        <v>131</v>
      </c>
      <c r="H2" s="58" t="s">
        <v>132</v>
      </c>
      <c r="I2" s="58" t="s">
        <v>133</v>
      </c>
    </row>
    <row r="3" spans="1:9" ht="16.5" customHeight="1" x14ac:dyDescent="0.3">
      <c r="A3" s="91" t="s">
        <v>134</v>
      </c>
      <c r="B3" s="94" t="s">
        <v>135</v>
      </c>
      <c r="C3" s="97" t="s">
        <v>136</v>
      </c>
      <c r="D3" s="59" t="s">
        <v>137</v>
      </c>
      <c r="E3" s="59">
        <v>2</v>
      </c>
      <c r="F3" s="59" t="s">
        <v>138</v>
      </c>
      <c r="G3" s="68">
        <v>0</v>
      </c>
      <c r="H3" s="69">
        <f>IF(F3="ANUAL",E3*G3,E3*2*G3)</f>
        <v>0</v>
      </c>
      <c r="I3" s="70">
        <f>ROUND(H3/12,2)</f>
        <v>0</v>
      </c>
    </row>
    <row r="4" spans="1:9" ht="16.5" customHeight="1" x14ac:dyDescent="0.3">
      <c r="A4" s="92"/>
      <c r="B4" s="95"/>
      <c r="C4" s="98"/>
      <c r="D4" s="63" t="s">
        <v>139</v>
      </c>
      <c r="E4" s="63">
        <v>2</v>
      </c>
      <c r="F4" s="63" t="s">
        <v>138</v>
      </c>
      <c r="G4" s="71">
        <v>0</v>
      </c>
      <c r="H4" s="45">
        <f t="shared" ref="H4:H83" si="0">IF(F4="ANUAL",E4*G4,E4*2*G4)</f>
        <v>0</v>
      </c>
      <c r="I4" s="70">
        <f>ROUND(H4/12,2)</f>
        <v>0</v>
      </c>
    </row>
    <row r="5" spans="1:9" ht="16.5" customHeight="1" x14ac:dyDescent="0.3">
      <c r="A5" s="92"/>
      <c r="B5" s="95"/>
      <c r="C5" s="98"/>
      <c r="D5" s="63" t="s">
        <v>140</v>
      </c>
      <c r="E5" s="63">
        <v>1</v>
      </c>
      <c r="F5" s="63" t="s">
        <v>141</v>
      </c>
      <c r="G5" s="71">
        <v>0</v>
      </c>
      <c r="H5" s="45">
        <f t="shared" si="0"/>
        <v>0</v>
      </c>
      <c r="I5" s="70">
        <f>ROUND(H5/12,2)</f>
        <v>0</v>
      </c>
    </row>
    <row r="6" spans="1:9" ht="16.5" customHeight="1" x14ac:dyDescent="0.3">
      <c r="A6" s="92"/>
      <c r="B6" s="95"/>
      <c r="C6" s="98"/>
      <c r="D6" s="63" t="s">
        <v>142</v>
      </c>
      <c r="E6" s="63">
        <v>1</v>
      </c>
      <c r="F6" s="63" t="s">
        <v>141</v>
      </c>
      <c r="G6" s="71">
        <v>0</v>
      </c>
      <c r="H6" s="45">
        <f t="shared" si="0"/>
        <v>0</v>
      </c>
      <c r="I6" s="70">
        <f>ROUND(H6/12,2)</f>
        <v>0</v>
      </c>
    </row>
    <row r="7" spans="1:9" ht="16.2" thickBot="1" x14ac:dyDescent="0.35">
      <c r="A7" s="93"/>
      <c r="B7" s="96"/>
      <c r="C7" s="99"/>
      <c r="D7" s="100" t="s">
        <v>143</v>
      </c>
      <c r="E7" s="100"/>
      <c r="F7" s="100"/>
      <c r="G7" s="100"/>
      <c r="H7" s="100"/>
      <c r="I7" s="72">
        <f>SUM(I3:I6)</f>
        <v>0</v>
      </c>
    </row>
    <row r="8" spans="1:9" ht="16.5" customHeight="1" x14ac:dyDescent="0.3">
      <c r="A8" s="91" t="s">
        <v>144</v>
      </c>
      <c r="B8" s="94" t="s">
        <v>145</v>
      </c>
      <c r="C8" s="97" t="s">
        <v>136</v>
      </c>
      <c r="D8" s="59" t="s">
        <v>137</v>
      </c>
      <c r="E8" s="59">
        <v>2</v>
      </c>
      <c r="F8" s="59" t="s">
        <v>138</v>
      </c>
      <c r="G8" s="68">
        <v>0</v>
      </c>
      <c r="H8" s="69">
        <f t="shared" si="0"/>
        <v>0</v>
      </c>
      <c r="I8" s="70">
        <f>ROUND(H8/12,2)</f>
        <v>0</v>
      </c>
    </row>
    <row r="9" spans="1:9" ht="16.5" customHeight="1" x14ac:dyDescent="0.3">
      <c r="A9" s="92"/>
      <c r="B9" s="95"/>
      <c r="C9" s="98"/>
      <c r="D9" s="63" t="s">
        <v>139</v>
      </c>
      <c r="E9" s="63">
        <v>2</v>
      </c>
      <c r="F9" s="63" t="s">
        <v>138</v>
      </c>
      <c r="G9" s="71">
        <v>0</v>
      </c>
      <c r="H9" s="45">
        <f t="shared" si="0"/>
        <v>0</v>
      </c>
      <c r="I9" s="70">
        <f>ROUND(H9/12,2)</f>
        <v>0</v>
      </c>
    </row>
    <row r="10" spans="1:9" ht="16.5" customHeight="1" x14ac:dyDescent="0.3">
      <c r="A10" s="92"/>
      <c r="B10" s="95"/>
      <c r="C10" s="98"/>
      <c r="D10" s="63" t="s">
        <v>140</v>
      </c>
      <c r="E10" s="63">
        <v>1</v>
      </c>
      <c r="F10" s="63" t="s">
        <v>141</v>
      </c>
      <c r="G10" s="71">
        <v>0</v>
      </c>
      <c r="H10" s="45">
        <f t="shared" si="0"/>
        <v>0</v>
      </c>
      <c r="I10" s="70">
        <f>ROUND(H10/12,2)</f>
        <v>0</v>
      </c>
    </row>
    <row r="11" spans="1:9" ht="16.5" customHeight="1" x14ac:dyDescent="0.3">
      <c r="A11" s="92"/>
      <c r="B11" s="95"/>
      <c r="C11" s="98"/>
      <c r="D11" s="63" t="s">
        <v>142</v>
      </c>
      <c r="E11" s="63">
        <v>1</v>
      </c>
      <c r="F11" s="63" t="s">
        <v>141</v>
      </c>
      <c r="G11" s="71">
        <v>0</v>
      </c>
      <c r="H11" s="45">
        <f t="shared" si="0"/>
        <v>0</v>
      </c>
      <c r="I11" s="70">
        <f>ROUND(H11/12,2)</f>
        <v>0</v>
      </c>
    </row>
    <row r="12" spans="1:9" ht="16.2" thickBot="1" x14ac:dyDescent="0.35">
      <c r="A12" s="93"/>
      <c r="B12" s="96"/>
      <c r="C12" s="99"/>
      <c r="D12" s="100" t="s">
        <v>143</v>
      </c>
      <c r="E12" s="100"/>
      <c r="F12" s="100"/>
      <c r="G12" s="100"/>
      <c r="H12" s="100"/>
      <c r="I12" s="72">
        <f>SUM(I8:I11)</f>
        <v>0</v>
      </c>
    </row>
    <row r="13" spans="1:9" ht="16.5" customHeight="1" x14ac:dyDescent="0.3">
      <c r="A13" s="91" t="s">
        <v>146</v>
      </c>
      <c r="B13" s="94" t="s">
        <v>147</v>
      </c>
      <c r="C13" s="97" t="s">
        <v>136</v>
      </c>
      <c r="D13" s="59" t="s">
        <v>148</v>
      </c>
      <c r="E13" s="59">
        <v>2</v>
      </c>
      <c r="F13" s="59" t="s">
        <v>138</v>
      </c>
      <c r="G13" s="68">
        <v>0</v>
      </c>
      <c r="H13" s="69">
        <f t="shared" si="0"/>
        <v>0</v>
      </c>
      <c r="I13" s="70">
        <f>ROUND(H13/12,2)</f>
        <v>0</v>
      </c>
    </row>
    <row r="14" spans="1:9" ht="16.5" customHeight="1" x14ac:dyDescent="0.3">
      <c r="A14" s="92"/>
      <c r="B14" s="95"/>
      <c r="C14" s="98"/>
      <c r="D14" s="63" t="s">
        <v>149</v>
      </c>
      <c r="E14" s="63">
        <v>2</v>
      </c>
      <c r="F14" s="63" t="s">
        <v>138</v>
      </c>
      <c r="G14" s="71">
        <v>0</v>
      </c>
      <c r="H14" s="45">
        <f t="shared" si="0"/>
        <v>0</v>
      </c>
      <c r="I14" s="70">
        <f>ROUND(H14/12,2)</f>
        <v>0</v>
      </c>
    </row>
    <row r="15" spans="1:9" ht="16.5" customHeight="1" x14ac:dyDescent="0.3">
      <c r="A15" s="92"/>
      <c r="B15" s="95"/>
      <c r="C15" s="98"/>
      <c r="D15" s="63" t="s">
        <v>150</v>
      </c>
      <c r="E15" s="63">
        <v>1</v>
      </c>
      <c r="F15" s="63" t="s">
        <v>141</v>
      </c>
      <c r="G15" s="71">
        <v>0</v>
      </c>
      <c r="H15" s="45">
        <f t="shared" si="0"/>
        <v>0</v>
      </c>
      <c r="I15" s="70">
        <f>ROUND(H15/12,2)</f>
        <v>0</v>
      </c>
    </row>
    <row r="16" spans="1:9" ht="16.5" customHeight="1" x14ac:dyDescent="0.3">
      <c r="A16" s="92"/>
      <c r="B16" s="95"/>
      <c r="C16" s="98"/>
      <c r="D16" s="63" t="s">
        <v>142</v>
      </c>
      <c r="E16" s="63">
        <v>1</v>
      </c>
      <c r="F16" s="63" t="s">
        <v>141</v>
      </c>
      <c r="G16" s="71">
        <v>0</v>
      </c>
      <c r="H16" s="45">
        <f t="shared" si="0"/>
        <v>0</v>
      </c>
      <c r="I16" s="70">
        <f>ROUND(H16/12,2)</f>
        <v>0</v>
      </c>
    </row>
    <row r="17" spans="1:9" ht="16.2" thickBot="1" x14ac:dyDescent="0.35">
      <c r="A17" s="93"/>
      <c r="B17" s="96"/>
      <c r="C17" s="99"/>
      <c r="D17" s="100" t="s">
        <v>143</v>
      </c>
      <c r="E17" s="100"/>
      <c r="F17" s="100"/>
      <c r="G17" s="100"/>
      <c r="H17" s="100"/>
      <c r="I17" s="72">
        <f>SUM(I13:I16)</f>
        <v>0</v>
      </c>
    </row>
    <row r="18" spans="1:9" ht="16.5" customHeight="1" x14ac:dyDescent="0.3">
      <c r="A18" s="91" t="s">
        <v>151</v>
      </c>
      <c r="B18" s="94" t="s">
        <v>152</v>
      </c>
      <c r="C18" s="97" t="s">
        <v>136</v>
      </c>
      <c r="D18" s="59" t="s">
        <v>148</v>
      </c>
      <c r="E18" s="59">
        <v>2</v>
      </c>
      <c r="F18" s="59" t="s">
        <v>138</v>
      </c>
      <c r="G18" s="68">
        <v>0</v>
      </c>
      <c r="H18" s="69">
        <f t="shared" si="0"/>
        <v>0</v>
      </c>
      <c r="I18" s="70">
        <f>ROUND(H18/12,2)</f>
        <v>0</v>
      </c>
    </row>
    <row r="19" spans="1:9" ht="16.5" customHeight="1" x14ac:dyDescent="0.3">
      <c r="A19" s="92"/>
      <c r="B19" s="95"/>
      <c r="C19" s="98"/>
      <c r="D19" s="63" t="s">
        <v>149</v>
      </c>
      <c r="E19" s="63">
        <v>2</v>
      </c>
      <c r="F19" s="63" t="s">
        <v>138</v>
      </c>
      <c r="G19" s="71">
        <v>0</v>
      </c>
      <c r="H19" s="45">
        <f t="shared" si="0"/>
        <v>0</v>
      </c>
      <c r="I19" s="70">
        <f>ROUND(H19/12,2)</f>
        <v>0</v>
      </c>
    </row>
    <row r="20" spans="1:9" ht="16.5" customHeight="1" x14ac:dyDescent="0.3">
      <c r="A20" s="92"/>
      <c r="B20" s="95"/>
      <c r="C20" s="98"/>
      <c r="D20" s="63" t="s">
        <v>150</v>
      </c>
      <c r="E20" s="63">
        <v>1</v>
      </c>
      <c r="F20" s="63" t="s">
        <v>141</v>
      </c>
      <c r="G20" s="71">
        <v>0</v>
      </c>
      <c r="H20" s="45">
        <f t="shared" si="0"/>
        <v>0</v>
      </c>
      <c r="I20" s="70">
        <f>ROUND(H20/12,2)</f>
        <v>0</v>
      </c>
    </row>
    <row r="21" spans="1:9" ht="16.5" customHeight="1" x14ac:dyDescent="0.3">
      <c r="A21" s="92"/>
      <c r="B21" s="95"/>
      <c r="C21" s="98"/>
      <c r="D21" s="63" t="s">
        <v>142</v>
      </c>
      <c r="E21" s="63">
        <v>1</v>
      </c>
      <c r="F21" s="63" t="s">
        <v>141</v>
      </c>
      <c r="G21" s="71">
        <v>0</v>
      </c>
      <c r="H21" s="45">
        <f t="shared" si="0"/>
        <v>0</v>
      </c>
      <c r="I21" s="70">
        <f>ROUND(H21/12,2)</f>
        <v>0</v>
      </c>
    </row>
    <row r="22" spans="1:9" ht="16.2" thickBot="1" x14ac:dyDescent="0.35">
      <c r="A22" s="93"/>
      <c r="B22" s="96"/>
      <c r="C22" s="99"/>
      <c r="D22" s="100" t="s">
        <v>143</v>
      </c>
      <c r="E22" s="100"/>
      <c r="F22" s="100"/>
      <c r="G22" s="100"/>
      <c r="H22" s="100"/>
      <c r="I22" s="72">
        <f>SUM(I18:I21)</f>
        <v>0</v>
      </c>
    </row>
    <row r="23" spans="1:9" ht="16.5" customHeight="1" x14ac:dyDescent="0.3">
      <c r="A23" s="91" t="s">
        <v>153</v>
      </c>
      <c r="B23" s="94" t="s">
        <v>154</v>
      </c>
      <c r="C23" s="97" t="s">
        <v>136</v>
      </c>
      <c r="D23" s="59" t="s">
        <v>137</v>
      </c>
      <c r="E23" s="59">
        <v>2</v>
      </c>
      <c r="F23" s="59" t="s">
        <v>138</v>
      </c>
      <c r="G23" s="68">
        <v>0</v>
      </c>
      <c r="H23" s="69">
        <f t="shared" si="0"/>
        <v>0</v>
      </c>
      <c r="I23" s="70">
        <f>ROUND(H23/12,2)</f>
        <v>0</v>
      </c>
    </row>
    <row r="24" spans="1:9" ht="16.5" customHeight="1" x14ac:dyDescent="0.3">
      <c r="A24" s="92"/>
      <c r="B24" s="95"/>
      <c r="C24" s="98"/>
      <c r="D24" s="63" t="s">
        <v>139</v>
      </c>
      <c r="E24" s="63">
        <v>2</v>
      </c>
      <c r="F24" s="63" t="s">
        <v>138</v>
      </c>
      <c r="G24" s="71">
        <v>0</v>
      </c>
      <c r="H24" s="45">
        <f t="shared" si="0"/>
        <v>0</v>
      </c>
      <c r="I24" s="70">
        <f>ROUND(H24/12,2)</f>
        <v>0</v>
      </c>
    </row>
    <row r="25" spans="1:9" ht="16.5" customHeight="1" x14ac:dyDescent="0.3">
      <c r="A25" s="92"/>
      <c r="B25" s="95"/>
      <c r="C25" s="98"/>
      <c r="D25" s="63" t="s">
        <v>140</v>
      </c>
      <c r="E25" s="63">
        <v>1</v>
      </c>
      <c r="F25" s="63" t="s">
        <v>141</v>
      </c>
      <c r="G25" s="71">
        <v>0</v>
      </c>
      <c r="H25" s="45">
        <f t="shared" si="0"/>
        <v>0</v>
      </c>
      <c r="I25" s="70">
        <f>ROUND(H25/12,2)</f>
        <v>0</v>
      </c>
    </row>
    <row r="26" spans="1:9" ht="16.5" customHeight="1" x14ac:dyDescent="0.3">
      <c r="A26" s="92"/>
      <c r="B26" s="95"/>
      <c r="C26" s="98"/>
      <c r="D26" s="63" t="s">
        <v>142</v>
      </c>
      <c r="E26" s="63">
        <v>1</v>
      </c>
      <c r="F26" s="63" t="s">
        <v>141</v>
      </c>
      <c r="G26" s="71">
        <v>0</v>
      </c>
      <c r="H26" s="45">
        <f t="shared" si="0"/>
        <v>0</v>
      </c>
      <c r="I26" s="70">
        <f>ROUND(H26/12,2)</f>
        <v>0</v>
      </c>
    </row>
    <row r="27" spans="1:9" ht="16.2" thickBot="1" x14ac:dyDescent="0.35">
      <c r="A27" s="93"/>
      <c r="B27" s="96"/>
      <c r="C27" s="99"/>
      <c r="D27" s="100" t="s">
        <v>143</v>
      </c>
      <c r="E27" s="100"/>
      <c r="F27" s="100"/>
      <c r="G27" s="100"/>
      <c r="H27" s="100"/>
      <c r="I27" s="72">
        <f>SUM(I23:I26)</f>
        <v>0</v>
      </c>
    </row>
    <row r="28" spans="1:9" ht="16.5" customHeight="1" x14ac:dyDescent="0.3">
      <c r="A28" s="91" t="s">
        <v>155</v>
      </c>
      <c r="B28" s="94" t="s">
        <v>156</v>
      </c>
      <c r="C28" s="97" t="s">
        <v>157</v>
      </c>
      <c r="D28" s="59" t="s">
        <v>137</v>
      </c>
      <c r="E28" s="59">
        <v>2</v>
      </c>
      <c r="F28" s="59" t="s">
        <v>141</v>
      </c>
      <c r="G28" s="68">
        <v>0</v>
      </c>
      <c r="H28" s="69">
        <f t="shared" si="0"/>
        <v>0</v>
      </c>
      <c r="I28" s="73">
        <f>ROUND(H28/12,2)</f>
        <v>0</v>
      </c>
    </row>
    <row r="29" spans="1:9" ht="16.5" customHeight="1" x14ac:dyDescent="0.3">
      <c r="A29" s="92"/>
      <c r="B29" s="95"/>
      <c r="C29" s="98"/>
      <c r="D29" s="63" t="s">
        <v>139</v>
      </c>
      <c r="E29" s="63">
        <v>2</v>
      </c>
      <c r="F29" s="63" t="s">
        <v>141</v>
      </c>
      <c r="G29" s="71">
        <v>0</v>
      </c>
      <c r="H29" s="45">
        <f t="shared" si="0"/>
        <v>0</v>
      </c>
      <c r="I29" s="70">
        <f>ROUND(H29/12,2)</f>
        <v>0</v>
      </c>
    </row>
    <row r="30" spans="1:9" ht="16.5" customHeight="1" x14ac:dyDescent="0.3">
      <c r="A30" s="92"/>
      <c r="B30" s="95"/>
      <c r="C30" s="98"/>
      <c r="D30" s="63" t="s">
        <v>140</v>
      </c>
      <c r="E30" s="63">
        <v>1</v>
      </c>
      <c r="F30" s="63" t="s">
        <v>141</v>
      </c>
      <c r="G30" s="71">
        <v>0</v>
      </c>
      <c r="H30" s="45">
        <f t="shared" si="0"/>
        <v>0</v>
      </c>
      <c r="I30" s="70">
        <f>ROUND(H30/12,2)</f>
        <v>0</v>
      </c>
    </row>
    <row r="31" spans="1:9" ht="16.5" customHeight="1" x14ac:dyDescent="0.3">
      <c r="A31" s="92"/>
      <c r="B31" s="95"/>
      <c r="C31" s="98"/>
      <c r="D31" s="63" t="s">
        <v>142</v>
      </c>
      <c r="E31" s="63">
        <v>1</v>
      </c>
      <c r="F31" s="63" t="s">
        <v>141</v>
      </c>
      <c r="G31" s="71">
        <v>0</v>
      </c>
      <c r="H31" s="45">
        <f t="shared" si="0"/>
        <v>0</v>
      </c>
      <c r="I31" s="70">
        <f>ROUND(H31/12,2)</f>
        <v>0</v>
      </c>
    </row>
    <row r="32" spans="1:9" ht="16.2" thickBot="1" x14ac:dyDescent="0.35">
      <c r="A32" s="93"/>
      <c r="B32" s="96"/>
      <c r="C32" s="99"/>
      <c r="D32" s="100" t="s">
        <v>143</v>
      </c>
      <c r="E32" s="100"/>
      <c r="F32" s="100"/>
      <c r="G32" s="100"/>
      <c r="H32" s="100"/>
      <c r="I32" s="72">
        <f>SUM(I28:I31)</f>
        <v>0</v>
      </c>
    </row>
    <row r="33" spans="1:9" ht="26.25" customHeight="1" x14ac:dyDescent="0.3">
      <c r="A33" s="91" t="s">
        <v>158</v>
      </c>
      <c r="B33" s="94" t="s">
        <v>159</v>
      </c>
      <c r="C33" s="97" t="s">
        <v>157</v>
      </c>
      <c r="D33" s="59" t="s">
        <v>160</v>
      </c>
      <c r="E33" s="59">
        <v>2</v>
      </c>
      <c r="F33" s="74" t="s">
        <v>161</v>
      </c>
      <c r="G33" s="68">
        <v>0</v>
      </c>
      <c r="H33" s="69">
        <f t="shared" si="0"/>
        <v>0</v>
      </c>
      <c r="I33" s="70">
        <f>ROUND(H33/12,2)</f>
        <v>0</v>
      </c>
    </row>
    <row r="34" spans="1:9" x14ac:dyDescent="0.3">
      <c r="A34" s="92"/>
      <c r="B34" s="95"/>
      <c r="C34" s="98"/>
      <c r="D34" s="63" t="s">
        <v>162</v>
      </c>
      <c r="E34" s="63">
        <v>2</v>
      </c>
      <c r="F34" s="75" t="s">
        <v>161</v>
      </c>
      <c r="G34" s="71">
        <v>0</v>
      </c>
      <c r="H34" s="45">
        <f t="shared" si="0"/>
        <v>0</v>
      </c>
      <c r="I34" s="70">
        <f>ROUND(H34/12,2)</f>
        <v>0</v>
      </c>
    </row>
    <row r="35" spans="1:9" ht="16.5" customHeight="1" x14ac:dyDescent="0.3">
      <c r="A35" s="92"/>
      <c r="B35" s="95"/>
      <c r="C35" s="98"/>
      <c r="D35" s="63" t="s">
        <v>163</v>
      </c>
      <c r="E35" s="63">
        <v>1</v>
      </c>
      <c r="F35" s="63" t="s">
        <v>164</v>
      </c>
      <c r="G35" s="71">
        <v>0</v>
      </c>
      <c r="H35" s="45">
        <f t="shared" si="0"/>
        <v>0</v>
      </c>
      <c r="I35" s="70">
        <f>ROUND(H35/12,2)</f>
        <v>0</v>
      </c>
    </row>
    <row r="36" spans="1:9" ht="16.5" customHeight="1" x14ac:dyDescent="0.3">
      <c r="A36" s="92"/>
      <c r="B36" s="95"/>
      <c r="C36" s="98"/>
      <c r="D36" s="63" t="s">
        <v>142</v>
      </c>
      <c r="E36" s="63">
        <v>1</v>
      </c>
      <c r="F36" s="63" t="s">
        <v>164</v>
      </c>
      <c r="G36" s="71">
        <v>0</v>
      </c>
      <c r="H36" s="45">
        <f t="shared" si="0"/>
        <v>0</v>
      </c>
      <c r="I36" s="70">
        <f>ROUND(H36/12,2)</f>
        <v>0</v>
      </c>
    </row>
    <row r="37" spans="1:9" ht="16.2" thickBot="1" x14ac:dyDescent="0.35">
      <c r="A37" s="93"/>
      <c r="B37" s="96"/>
      <c r="C37" s="99"/>
      <c r="D37" s="100" t="s">
        <v>143</v>
      </c>
      <c r="E37" s="100"/>
      <c r="F37" s="100"/>
      <c r="G37" s="100"/>
      <c r="H37" s="100"/>
      <c r="I37" s="72">
        <f>SUM(I33:I36)</f>
        <v>0</v>
      </c>
    </row>
    <row r="38" spans="1:9" ht="15.75" customHeight="1" x14ac:dyDescent="0.3">
      <c r="A38" s="91" t="s">
        <v>165</v>
      </c>
      <c r="B38" s="94" t="s">
        <v>166</v>
      </c>
      <c r="C38" s="97"/>
      <c r="D38" s="59" t="s">
        <v>137</v>
      </c>
      <c r="E38" s="59">
        <v>2</v>
      </c>
      <c r="F38" s="59" t="s">
        <v>138</v>
      </c>
      <c r="G38" s="68">
        <v>0</v>
      </c>
      <c r="H38" s="69">
        <f t="shared" si="0"/>
        <v>0</v>
      </c>
      <c r="I38" s="70">
        <f>ROUND(H38/12,2)</f>
        <v>0</v>
      </c>
    </row>
    <row r="39" spans="1:9" ht="16.5" customHeight="1" x14ac:dyDescent="0.3">
      <c r="A39" s="92"/>
      <c r="B39" s="95"/>
      <c r="C39" s="98"/>
      <c r="D39" s="63" t="s">
        <v>139</v>
      </c>
      <c r="E39" s="63">
        <v>2</v>
      </c>
      <c r="F39" s="63" t="s">
        <v>138</v>
      </c>
      <c r="G39" s="71">
        <v>0</v>
      </c>
      <c r="H39" s="45">
        <f t="shared" si="0"/>
        <v>0</v>
      </c>
      <c r="I39" s="70">
        <f>ROUND(H39/12,2)</f>
        <v>0</v>
      </c>
    </row>
    <row r="40" spans="1:9" ht="16.5" customHeight="1" x14ac:dyDescent="0.3">
      <c r="A40" s="92"/>
      <c r="B40" s="95"/>
      <c r="C40" s="98"/>
      <c r="D40" s="63" t="s">
        <v>140</v>
      </c>
      <c r="E40" s="63">
        <v>1</v>
      </c>
      <c r="F40" s="63" t="s">
        <v>141</v>
      </c>
      <c r="G40" s="71">
        <v>0</v>
      </c>
      <c r="H40" s="45">
        <f t="shared" si="0"/>
        <v>0</v>
      </c>
      <c r="I40" s="70">
        <f>ROUND(H40/12,2)</f>
        <v>0</v>
      </c>
    </row>
    <row r="41" spans="1:9" ht="16.5" customHeight="1" x14ac:dyDescent="0.3">
      <c r="A41" s="92"/>
      <c r="B41" s="95"/>
      <c r="C41" s="98"/>
      <c r="D41" s="63" t="s">
        <v>142</v>
      </c>
      <c r="E41" s="63">
        <v>1</v>
      </c>
      <c r="F41" s="63" t="s">
        <v>141</v>
      </c>
      <c r="G41" s="71">
        <v>0</v>
      </c>
      <c r="H41" s="45">
        <f t="shared" si="0"/>
        <v>0</v>
      </c>
      <c r="I41" s="70">
        <f>ROUND(H41/12,2)</f>
        <v>0</v>
      </c>
    </row>
    <row r="42" spans="1:9" ht="16.2" thickBot="1" x14ac:dyDescent="0.35">
      <c r="A42" s="93"/>
      <c r="B42" s="96"/>
      <c r="C42" s="99"/>
      <c r="D42" s="100" t="s">
        <v>143</v>
      </c>
      <c r="E42" s="100"/>
      <c r="F42" s="100"/>
      <c r="G42" s="100"/>
      <c r="H42" s="100"/>
      <c r="I42" s="72">
        <f>SUM(I38:I41)</f>
        <v>0</v>
      </c>
    </row>
    <row r="43" spans="1:9" ht="15.75" customHeight="1" x14ac:dyDescent="0.3">
      <c r="A43" s="91" t="s">
        <v>167</v>
      </c>
      <c r="B43" s="94" t="s">
        <v>168</v>
      </c>
      <c r="C43" s="97" t="s">
        <v>136</v>
      </c>
      <c r="D43" s="59" t="s">
        <v>160</v>
      </c>
      <c r="E43" s="59">
        <v>2</v>
      </c>
      <c r="F43" s="59" t="s">
        <v>138</v>
      </c>
      <c r="G43" s="68">
        <v>0</v>
      </c>
      <c r="H43" s="69">
        <f t="shared" si="0"/>
        <v>0</v>
      </c>
      <c r="I43" s="70">
        <f>ROUND(H43/12,2)</f>
        <v>0</v>
      </c>
    </row>
    <row r="44" spans="1:9" ht="16.5" customHeight="1" x14ac:dyDescent="0.3">
      <c r="A44" s="92"/>
      <c r="B44" s="95"/>
      <c r="C44" s="98"/>
      <c r="D44" s="63" t="s">
        <v>162</v>
      </c>
      <c r="E44" s="63">
        <v>2</v>
      </c>
      <c r="F44" s="63" t="s">
        <v>138</v>
      </c>
      <c r="G44" s="71">
        <v>0</v>
      </c>
      <c r="H44" s="45">
        <f t="shared" si="0"/>
        <v>0</v>
      </c>
      <c r="I44" s="70">
        <f>ROUND(H44/12,2)</f>
        <v>0</v>
      </c>
    </row>
    <row r="45" spans="1:9" ht="16.5" customHeight="1" x14ac:dyDescent="0.3">
      <c r="A45" s="92"/>
      <c r="B45" s="95"/>
      <c r="C45" s="98"/>
      <c r="D45" s="63" t="s">
        <v>163</v>
      </c>
      <c r="E45" s="63">
        <v>1</v>
      </c>
      <c r="F45" s="63" t="s">
        <v>141</v>
      </c>
      <c r="G45" s="71">
        <v>0</v>
      </c>
      <c r="H45" s="45">
        <f t="shared" si="0"/>
        <v>0</v>
      </c>
      <c r="I45" s="70">
        <f>ROUND(H45/12,2)</f>
        <v>0</v>
      </c>
    </row>
    <row r="46" spans="1:9" ht="16.5" customHeight="1" x14ac:dyDescent="0.3">
      <c r="A46" s="92"/>
      <c r="B46" s="95"/>
      <c r="C46" s="98"/>
      <c r="D46" s="63" t="s">
        <v>142</v>
      </c>
      <c r="E46" s="63">
        <v>1</v>
      </c>
      <c r="F46" s="63" t="s">
        <v>141</v>
      </c>
      <c r="G46" s="71">
        <v>0</v>
      </c>
      <c r="H46" s="45">
        <f t="shared" si="0"/>
        <v>0</v>
      </c>
      <c r="I46" s="70">
        <f>ROUND(H46/12,2)</f>
        <v>0</v>
      </c>
    </row>
    <row r="47" spans="1:9" ht="16.2" thickBot="1" x14ac:dyDescent="0.35">
      <c r="A47" s="93"/>
      <c r="B47" s="96"/>
      <c r="C47" s="99"/>
      <c r="D47" s="100" t="s">
        <v>143</v>
      </c>
      <c r="E47" s="100"/>
      <c r="F47" s="100"/>
      <c r="G47" s="100"/>
      <c r="H47" s="100"/>
      <c r="I47" s="72">
        <f>SUM(I43:I46)</f>
        <v>0</v>
      </c>
    </row>
    <row r="48" spans="1:9" ht="16.5" customHeight="1" x14ac:dyDescent="0.3">
      <c r="A48" s="91" t="s">
        <v>169</v>
      </c>
      <c r="B48" s="94" t="s">
        <v>170</v>
      </c>
      <c r="C48" s="97" t="s">
        <v>136</v>
      </c>
      <c r="D48" s="59" t="s">
        <v>160</v>
      </c>
      <c r="E48" s="59">
        <v>2</v>
      </c>
      <c r="F48" s="59" t="s">
        <v>138</v>
      </c>
      <c r="G48" s="68"/>
      <c r="H48" s="69">
        <f t="shared" si="0"/>
        <v>0</v>
      </c>
      <c r="I48" s="70">
        <f>ROUND(H48/12,2)</f>
        <v>0</v>
      </c>
    </row>
    <row r="49" spans="1:9" ht="16.5" customHeight="1" x14ac:dyDescent="0.3">
      <c r="A49" s="92"/>
      <c r="B49" s="95"/>
      <c r="C49" s="98"/>
      <c r="D49" s="63" t="s">
        <v>162</v>
      </c>
      <c r="E49" s="63">
        <v>2</v>
      </c>
      <c r="F49" s="63" t="s">
        <v>138</v>
      </c>
      <c r="G49" s="71">
        <v>0</v>
      </c>
      <c r="H49" s="45">
        <f t="shared" si="0"/>
        <v>0</v>
      </c>
      <c r="I49" s="70">
        <f>ROUND(H49/12,2)</f>
        <v>0</v>
      </c>
    </row>
    <row r="50" spans="1:9" ht="16.5" customHeight="1" x14ac:dyDescent="0.3">
      <c r="A50" s="92"/>
      <c r="B50" s="95"/>
      <c r="C50" s="98"/>
      <c r="D50" s="63" t="s">
        <v>163</v>
      </c>
      <c r="E50" s="63">
        <v>1</v>
      </c>
      <c r="F50" s="63" t="s">
        <v>141</v>
      </c>
      <c r="G50" s="71">
        <v>0</v>
      </c>
      <c r="H50" s="45">
        <f t="shared" si="0"/>
        <v>0</v>
      </c>
      <c r="I50" s="70">
        <f>ROUND(H50/12,2)</f>
        <v>0</v>
      </c>
    </row>
    <row r="51" spans="1:9" ht="16.5" customHeight="1" x14ac:dyDescent="0.3">
      <c r="A51" s="92"/>
      <c r="B51" s="95"/>
      <c r="C51" s="98"/>
      <c r="D51" s="63" t="s">
        <v>142</v>
      </c>
      <c r="E51" s="63">
        <v>1</v>
      </c>
      <c r="F51" s="63" t="s">
        <v>141</v>
      </c>
      <c r="G51" s="71">
        <v>0</v>
      </c>
      <c r="H51" s="45">
        <f t="shared" si="0"/>
        <v>0</v>
      </c>
      <c r="I51" s="70">
        <f>ROUND(H51/12,2)</f>
        <v>0</v>
      </c>
    </row>
    <row r="52" spans="1:9" ht="16.2" thickBot="1" x14ac:dyDescent="0.35">
      <c r="A52" s="93"/>
      <c r="B52" s="96"/>
      <c r="C52" s="99"/>
      <c r="D52" s="100" t="s">
        <v>143</v>
      </c>
      <c r="E52" s="100"/>
      <c r="F52" s="100"/>
      <c r="G52" s="100"/>
      <c r="H52" s="100"/>
      <c r="I52" s="72">
        <f>SUM(I48:I51)</f>
        <v>0</v>
      </c>
    </row>
    <row r="53" spans="1:9" ht="16.5" customHeight="1" x14ac:dyDescent="0.3">
      <c r="A53" s="91" t="s">
        <v>171</v>
      </c>
      <c r="B53" s="94" t="s">
        <v>172</v>
      </c>
      <c r="C53" s="97" t="s">
        <v>136</v>
      </c>
      <c r="D53" s="59" t="s">
        <v>173</v>
      </c>
      <c r="E53" s="59">
        <v>2</v>
      </c>
      <c r="F53" s="63" t="s">
        <v>141</v>
      </c>
      <c r="G53" s="68">
        <v>0</v>
      </c>
      <c r="H53" s="69">
        <f>IF(F53="ANUAL",E53*G53,E53*2*G53)</f>
        <v>0</v>
      </c>
      <c r="I53" s="73">
        <f>ROUND(H53/12,2)</f>
        <v>0</v>
      </c>
    </row>
    <row r="54" spans="1:9" ht="16.5" customHeight="1" x14ac:dyDescent="0.3">
      <c r="A54" s="92"/>
      <c r="B54" s="95"/>
      <c r="C54" s="98"/>
      <c r="D54" s="63" t="s">
        <v>174</v>
      </c>
      <c r="E54" s="63">
        <v>2</v>
      </c>
      <c r="F54" s="63" t="s">
        <v>141</v>
      </c>
      <c r="G54" s="71">
        <v>0</v>
      </c>
      <c r="H54" s="45">
        <f t="shared" si="0"/>
        <v>0</v>
      </c>
      <c r="I54" s="70">
        <f>ROUND(H54/12,2)</f>
        <v>0</v>
      </c>
    </row>
    <row r="55" spans="1:9" ht="16.5" customHeight="1" x14ac:dyDescent="0.3">
      <c r="A55" s="92"/>
      <c r="B55" s="95"/>
      <c r="C55" s="98"/>
      <c r="D55" s="63" t="s">
        <v>175</v>
      </c>
      <c r="E55" s="63">
        <v>1</v>
      </c>
      <c r="F55" s="63" t="s">
        <v>141</v>
      </c>
      <c r="G55" s="71">
        <v>0</v>
      </c>
      <c r="H55" s="45">
        <f t="shared" si="0"/>
        <v>0</v>
      </c>
      <c r="I55" s="70">
        <f>ROUND(H55/12,2)</f>
        <v>0</v>
      </c>
    </row>
    <row r="56" spans="1:9" ht="16.5" customHeight="1" x14ac:dyDescent="0.3">
      <c r="A56" s="92"/>
      <c r="B56" s="95"/>
      <c r="C56" s="98"/>
      <c r="D56" s="63" t="s">
        <v>142</v>
      </c>
      <c r="E56" s="63">
        <v>1</v>
      </c>
      <c r="F56" s="63" t="s">
        <v>141</v>
      </c>
      <c r="G56" s="71">
        <v>0</v>
      </c>
      <c r="H56" s="45">
        <f t="shared" si="0"/>
        <v>0</v>
      </c>
      <c r="I56" s="70">
        <f>ROUND(H56/12,2)</f>
        <v>0</v>
      </c>
    </row>
    <row r="57" spans="1:9" ht="16.2" thickBot="1" x14ac:dyDescent="0.35">
      <c r="A57" s="93"/>
      <c r="B57" s="96"/>
      <c r="C57" s="99"/>
      <c r="D57" s="100" t="s">
        <v>143</v>
      </c>
      <c r="E57" s="100"/>
      <c r="F57" s="100"/>
      <c r="G57" s="100"/>
      <c r="H57" s="100"/>
      <c r="I57" s="72">
        <f>SUM(I53:I56)</f>
        <v>0</v>
      </c>
    </row>
    <row r="58" spans="1:9" ht="16.5" customHeight="1" x14ac:dyDescent="0.3">
      <c r="A58" s="91" t="s">
        <v>176</v>
      </c>
      <c r="B58" s="94" t="s">
        <v>177</v>
      </c>
      <c r="C58" s="97" t="s">
        <v>136</v>
      </c>
      <c r="D58" s="59" t="s">
        <v>160</v>
      </c>
      <c r="E58" s="59">
        <v>2</v>
      </c>
      <c r="F58" s="59" t="s">
        <v>138</v>
      </c>
      <c r="G58" s="68">
        <v>0</v>
      </c>
      <c r="H58" s="69">
        <f>IF(F58="ANUAL",E58*G58,E58*2*G58)</f>
        <v>0</v>
      </c>
      <c r="I58" s="70">
        <f>ROUND(H58/12,2)</f>
        <v>0</v>
      </c>
    </row>
    <row r="59" spans="1:9" ht="15" customHeight="1" x14ac:dyDescent="0.3">
      <c r="A59" s="92"/>
      <c r="B59" s="95"/>
      <c r="C59" s="98"/>
      <c r="D59" s="63" t="s">
        <v>162</v>
      </c>
      <c r="E59" s="63">
        <v>2</v>
      </c>
      <c r="F59" s="63" t="s">
        <v>138</v>
      </c>
      <c r="G59" s="71">
        <v>0</v>
      </c>
      <c r="H59" s="45">
        <f t="shared" si="0"/>
        <v>0</v>
      </c>
      <c r="I59" s="70">
        <f>ROUND(H59/12,2)</f>
        <v>0</v>
      </c>
    </row>
    <row r="60" spans="1:9" ht="16.5" customHeight="1" x14ac:dyDescent="0.3">
      <c r="A60" s="92"/>
      <c r="B60" s="95"/>
      <c r="C60" s="98"/>
      <c r="D60" s="63" t="s">
        <v>163</v>
      </c>
      <c r="E60" s="63">
        <v>1</v>
      </c>
      <c r="F60" s="63" t="s">
        <v>141</v>
      </c>
      <c r="G60" s="71">
        <v>0</v>
      </c>
      <c r="H60" s="45">
        <f t="shared" si="0"/>
        <v>0</v>
      </c>
      <c r="I60" s="70">
        <f>ROUND(H60/12,2)</f>
        <v>0</v>
      </c>
    </row>
    <row r="61" spans="1:9" ht="16.5" customHeight="1" x14ac:dyDescent="0.3">
      <c r="A61" s="92"/>
      <c r="B61" s="95"/>
      <c r="C61" s="98"/>
      <c r="D61" s="63" t="s">
        <v>142</v>
      </c>
      <c r="E61" s="63">
        <v>1</v>
      </c>
      <c r="F61" s="63" t="s">
        <v>141</v>
      </c>
      <c r="G61" s="71">
        <v>0</v>
      </c>
      <c r="H61" s="45">
        <f t="shared" si="0"/>
        <v>0</v>
      </c>
      <c r="I61" s="70">
        <f>ROUND(H61/12,2)</f>
        <v>0</v>
      </c>
    </row>
    <row r="62" spans="1:9" ht="16.2" thickBot="1" x14ac:dyDescent="0.35">
      <c r="A62" s="93"/>
      <c r="B62" s="96"/>
      <c r="C62" s="99"/>
      <c r="D62" s="100" t="s">
        <v>143</v>
      </c>
      <c r="E62" s="100"/>
      <c r="F62" s="100"/>
      <c r="G62" s="100"/>
      <c r="H62" s="100"/>
      <c r="I62" s="72">
        <f>SUM(I58:I61)</f>
        <v>0</v>
      </c>
    </row>
    <row r="63" spans="1:9" ht="16.5" customHeight="1" x14ac:dyDescent="0.3">
      <c r="A63" s="91" t="s">
        <v>178</v>
      </c>
      <c r="B63" s="94" t="s">
        <v>179</v>
      </c>
      <c r="C63" s="97" t="s">
        <v>136</v>
      </c>
      <c r="D63" s="59" t="s">
        <v>148</v>
      </c>
      <c r="E63" s="59">
        <v>2</v>
      </c>
      <c r="F63" s="59" t="s">
        <v>138</v>
      </c>
      <c r="G63" s="68">
        <v>0</v>
      </c>
      <c r="H63" s="69">
        <f t="shared" si="0"/>
        <v>0</v>
      </c>
      <c r="I63" s="70">
        <f>ROUND(H63/12,2)</f>
        <v>0</v>
      </c>
    </row>
    <row r="64" spans="1:9" ht="16.5" customHeight="1" x14ac:dyDescent="0.3">
      <c r="A64" s="92"/>
      <c r="B64" s="95"/>
      <c r="C64" s="98"/>
      <c r="D64" s="63" t="s">
        <v>149</v>
      </c>
      <c r="E64" s="63">
        <v>2</v>
      </c>
      <c r="F64" s="63" t="s">
        <v>138</v>
      </c>
      <c r="G64" s="71">
        <v>0</v>
      </c>
      <c r="H64" s="45">
        <f t="shared" si="0"/>
        <v>0</v>
      </c>
      <c r="I64" s="70">
        <f>ROUND(H64/12,2)</f>
        <v>0</v>
      </c>
    </row>
    <row r="65" spans="1:9" ht="16.5" customHeight="1" x14ac:dyDescent="0.3">
      <c r="A65" s="92"/>
      <c r="B65" s="95"/>
      <c r="C65" s="98"/>
      <c r="D65" s="63" t="s">
        <v>180</v>
      </c>
      <c r="E65" s="63">
        <v>1</v>
      </c>
      <c r="F65" s="63" t="s">
        <v>141</v>
      </c>
      <c r="G65" s="71">
        <v>0</v>
      </c>
      <c r="H65" s="45">
        <f t="shared" si="0"/>
        <v>0</v>
      </c>
      <c r="I65" s="70">
        <f>ROUND(H65/12,2)</f>
        <v>0</v>
      </c>
    </row>
    <row r="66" spans="1:9" ht="16.5" customHeight="1" x14ac:dyDescent="0.3">
      <c r="A66" s="92"/>
      <c r="B66" s="95"/>
      <c r="C66" s="98"/>
      <c r="D66" s="63" t="s">
        <v>142</v>
      </c>
      <c r="E66" s="63">
        <v>1</v>
      </c>
      <c r="F66" s="63" t="s">
        <v>141</v>
      </c>
      <c r="G66" s="71">
        <v>0</v>
      </c>
      <c r="H66" s="45">
        <f t="shared" si="0"/>
        <v>0</v>
      </c>
      <c r="I66" s="70">
        <f>ROUND(H66/12,2)</f>
        <v>0</v>
      </c>
    </row>
    <row r="67" spans="1:9" ht="16.2" thickBot="1" x14ac:dyDescent="0.35">
      <c r="A67" s="93"/>
      <c r="B67" s="96"/>
      <c r="C67" s="99"/>
      <c r="D67" s="100" t="s">
        <v>143</v>
      </c>
      <c r="E67" s="100"/>
      <c r="F67" s="100"/>
      <c r="G67" s="100"/>
      <c r="H67" s="100"/>
      <c r="I67" s="72">
        <f>SUM(I63:I66)</f>
        <v>0</v>
      </c>
    </row>
    <row r="68" spans="1:9" ht="16.5" customHeight="1" x14ac:dyDescent="0.3">
      <c r="A68" s="91" t="s">
        <v>181</v>
      </c>
      <c r="B68" s="94" t="s">
        <v>182</v>
      </c>
      <c r="C68" s="97" t="s">
        <v>157</v>
      </c>
      <c r="D68" s="59" t="s">
        <v>148</v>
      </c>
      <c r="E68" s="59">
        <v>2</v>
      </c>
      <c r="F68" s="59" t="s">
        <v>138</v>
      </c>
      <c r="G68" s="68">
        <v>0</v>
      </c>
      <c r="H68" s="69">
        <f t="shared" si="0"/>
        <v>0</v>
      </c>
      <c r="I68" s="70">
        <f>ROUND(H68/12,2)</f>
        <v>0</v>
      </c>
    </row>
    <row r="69" spans="1:9" ht="16.5" customHeight="1" x14ac:dyDescent="0.3">
      <c r="A69" s="92"/>
      <c r="B69" s="95"/>
      <c r="C69" s="98"/>
      <c r="D69" s="63" t="s">
        <v>149</v>
      </c>
      <c r="E69" s="63">
        <v>2</v>
      </c>
      <c r="F69" s="63" t="s">
        <v>138</v>
      </c>
      <c r="G69" s="71">
        <v>0</v>
      </c>
      <c r="H69" s="45">
        <f t="shared" si="0"/>
        <v>0</v>
      </c>
      <c r="I69" s="70">
        <f>ROUND(H69/12,2)</f>
        <v>0</v>
      </c>
    </row>
    <row r="70" spans="1:9" ht="16.5" customHeight="1" x14ac:dyDescent="0.3">
      <c r="A70" s="92"/>
      <c r="B70" s="95"/>
      <c r="C70" s="98"/>
      <c r="D70" s="63" t="s">
        <v>150</v>
      </c>
      <c r="E70" s="63">
        <v>1</v>
      </c>
      <c r="F70" s="63" t="s">
        <v>141</v>
      </c>
      <c r="G70" s="71">
        <v>0</v>
      </c>
      <c r="H70" s="45">
        <f t="shared" si="0"/>
        <v>0</v>
      </c>
      <c r="I70" s="70">
        <f>ROUND(H70/12,2)</f>
        <v>0</v>
      </c>
    </row>
    <row r="71" spans="1:9" ht="16.5" customHeight="1" x14ac:dyDescent="0.3">
      <c r="A71" s="92"/>
      <c r="B71" s="95"/>
      <c r="C71" s="98"/>
      <c r="D71" s="63" t="s">
        <v>142</v>
      </c>
      <c r="E71" s="63">
        <v>1</v>
      </c>
      <c r="F71" s="63" t="s">
        <v>141</v>
      </c>
      <c r="G71" s="71">
        <v>0</v>
      </c>
      <c r="H71" s="45">
        <f t="shared" si="0"/>
        <v>0</v>
      </c>
      <c r="I71" s="70">
        <f>ROUND(H71/12,2)</f>
        <v>0</v>
      </c>
    </row>
    <row r="72" spans="1:9" ht="16.2" thickBot="1" x14ac:dyDescent="0.35">
      <c r="A72" s="93"/>
      <c r="B72" s="96"/>
      <c r="C72" s="99"/>
      <c r="D72" s="100" t="s">
        <v>143</v>
      </c>
      <c r="E72" s="100"/>
      <c r="F72" s="100"/>
      <c r="G72" s="100"/>
      <c r="H72" s="100"/>
      <c r="I72" s="72">
        <f>SUM(I68:I71)</f>
        <v>0</v>
      </c>
    </row>
    <row r="73" spans="1:9" ht="16.5" customHeight="1" x14ac:dyDescent="0.3">
      <c r="A73" s="91" t="s">
        <v>183</v>
      </c>
      <c r="B73" s="94" t="s">
        <v>184</v>
      </c>
      <c r="C73" s="97" t="s">
        <v>157</v>
      </c>
      <c r="D73" s="59" t="s">
        <v>160</v>
      </c>
      <c r="E73" s="59">
        <v>2</v>
      </c>
      <c r="F73" s="59" t="s">
        <v>138</v>
      </c>
      <c r="G73" s="68">
        <v>0</v>
      </c>
      <c r="H73" s="69">
        <f t="shared" si="0"/>
        <v>0</v>
      </c>
      <c r="I73" s="70">
        <f>ROUND(H73/12,2)</f>
        <v>0</v>
      </c>
    </row>
    <row r="74" spans="1:9" ht="16.5" customHeight="1" x14ac:dyDescent="0.3">
      <c r="A74" s="92"/>
      <c r="B74" s="95"/>
      <c r="C74" s="98"/>
      <c r="D74" s="63" t="s">
        <v>162</v>
      </c>
      <c r="E74" s="63">
        <v>2</v>
      </c>
      <c r="F74" s="63" t="s">
        <v>138</v>
      </c>
      <c r="G74" s="71">
        <v>0</v>
      </c>
      <c r="H74" s="45">
        <f t="shared" si="0"/>
        <v>0</v>
      </c>
      <c r="I74" s="70">
        <f>ROUND(H74/12,2)</f>
        <v>0</v>
      </c>
    </row>
    <row r="75" spans="1:9" ht="16.5" customHeight="1" x14ac:dyDescent="0.3">
      <c r="A75" s="92"/>
      <c r="B75" s="95"/>
      <c r="C75" s="98"/>
      <c r="D75" s="63" t="s">
        <v>163</v>
      </c>
      <c r="E75" s="63">
        <v>1</v>
      </c>
      <c r="F75" s="63" t="s">
        <v>141</v>
      </c>
      <c r="G75" s="71">
        <v>0</v>
      </c>
      <c r="H75" s="45">
        <f t="shared" si="0"/>
        <v>0</v>
      </c>
      <c r="I75" s="70">
        <f>ROUND(H75/12,2)</f>
        <v>0</v>
      </c>
    </row>
    <row r="76" spans="1:9" ht="16.5" customHeight="1" x14ac:dyDescent="0.3">
      <c r="A76" s="92"/>
      <c r="B76" s="95"/>
      <c r="C76" s="98"/>
      <c r="D76" s="63" t="s">
        <v>142</v>
      </c>
      <c r="E76" s="63">
        <v>1</v>
      </c>
      <c r="F76" s="63" t="s">
        <v>141</v>
      </c>
      <c r="G76" s="71">
        <v>0</v>
      </c>
      <c r="H76" s="45">
        <f t="shared" si="0"/>
        <v>0</v>
      </c>
      <c r="I76" s="70">
        <f>ROUND(H76/12,2)</f>
        <v>0</v>
      </c>
    </row>
    <row r="77" spans="1:9" ht="16.2" thickBot="1" x14ac:dyDescent="0.35">
      <c r="A77" s="93"/>
      <c r="B77" s="96"/>
      <c r="C77" s="99"/>
      <c r="D77" s="100" t="s">
        <v>143</v>
      </c>
      <c r="E77" s="100"/>
      <c r="F77" s="100"/>
      <c r="G77" s="100"/>
      <c r="H77" s="100"/>
      <c r="I77" s="72">
        <f>SUM(I73:I76)</f>
        <v>0</v>
      </c>
    </row>
    <row r="78" spans="1:9" ht="16.5" customHeight="1" x14ac:dyDescent="0.3">
      <c r="A78" s="91" t="s">
        <v>185</v>
      </c>
      <c r="B78" s="94" t="s">
        <v>186</v>
      </c>
      <c r="C78" s="97" t="s">
        <v>136</v>
      </c>
      <c r="D78" s="59" t="s">
        <v>160</v>
      </c>
      <c r="E78" s="59">
        <v>2</v>
      </c>
      <c r="F78" s="59" t="s">
        <v>138</v>
      </c>
      <c r="G78" s="68">
        <v>0</v>
      </c>
      <c r="H78" s="69">
        <f t="shared" si="0"/>
        <v>0</v>
      </c>
      <c r="I78" s="70">
        <f>ROUND(H78/12,2)</f>
        <v>0</v>
      </c>
    </row>
    <row r="79" spans="1:9" ht="16.5" customHeight="1" x14ac:dyDescent="0.3">
      <c r="A79" s="92"/>
      <c r="B79" s="95"/>
      <c r="C79" s="98"/>
      <c r="D79" s="63" t="s">
        <v>162</v>
      </c>
      <c r="E79" s="63">
        <v>2</v>
      </c>
      <c r="F79" s="63" t="s">
        <v>138</v>
      </c>
      <c r="G79" s="71">
        <v>0</v>
      </c>
      <c r="H79" s="45">
        <f t="shared" si="0"/>
        <v>0</v>
      </c>
      <c r="I79" s="70">
        <f>ROUND(H79/12,2)</f>
        <v>0</v>
      </c>
    </row>
    <row r="80" spans="1:9" ht="16.5" customHeight="1" x14ac:dyDescent="0.3">
      <c r="A80" s="92"/>
      <c r="B80" s="95"/>
      <c r="C80" s="98"/>
      <c r="D80" s="63" t="s">
        <v>163</v>
      </c>
      <c r="E80" s="63">
        <v>1</v>
      </c>
      <c r="F80" s="63" t="s">
        <v>141</v>
      </c>
      <c r="G80" s="71">
        <v>0</v>
      </c>
      <c r="H80" s="45">
        <f t="shared" si="0"/>
        <v>0</v>
      </c>
      <c r="I80" s="70">
        <f>ROUND(H80/12,2)</f>
        <v>0</v>
      </c>
    </row>
    <row r="81" spans="1:9" ht="16.5" customHeight="1" x14ac:dyDescent="0.3">
      <c r="A81" s="92"/>
      <c r="B81" s="95"/>
      <c r="C81" s="98"/>
      <c r="D81" s="63" t="s">
        <v>142</v>
      </c>
      <c r="E81" s="63">
        <v>1</v>
      </c>
      <c r="F81" s="63" t="s">
        <v>141</v>
      </c>
      <c r="G81" s="71">
        <v>0</v>
      </c>
      <c r="H81" s="45">
        <f t="shared" si="0"/>
        <v>0</v>
      </c>
      <c r="I81" s="70">
        <f>ROUND(H81/12,2)</f>
        <v>0</v>
      </c>
    </row>
    <row r="82" spans="1:9" ht="16.2" thickBot="1" x14ac:dyDescent="0.35">
      <c r="A82" s="93"/>
      <c r="B82" s="96"/>
      <c r="C82" s="99"/>
      <c r="D82" s="100" t="s">
        <v>143</v>
      </c>
      <c r="E82" s="100"/>
      <c r="F82" s="100"/>
      <c r="G82" s="100"/>
      <c r="H82" s="100"/>
      <c r="I82" s="72">
        <f>SUM(I78:I81)</f>
        <v>0</v>
      </c>
    </row>
    <row r="83" spans="1:9" ht="16.5" customHeight="1" x14ac:dyDescent="0.3">
      <c r="A83" s="91" t="s">
        <v>187</v>
      </c>
      <c r="B83" s="94" t="s">
        <v>188</v>
      </c>
      <c r="C83" s="97" t="s">
        <v>157</v>
      </c>
      <c r="D83" s="59" t="s">
        <v>189</v>
      </c>
      <c r="E83" s="59">
        <v>2</v>
      </c>
      <c r="F83" s="59" t="s">
        <v>138</v>
      </c>
      <c r="G83" s="68">
        <v>0</v>
      </c>
      <c r="H83" s="69">
        <f t="shared" si="0"/>
        <v>0</v>
      </c>
      <c r="I83" s="70">
        <f>ROUND(H83/12,2)</f>
        <v>0</v>
      </c>
    </row>
    <row r="84" spans="1:9" ht="16.5" customHeight="1" x14ac:dyDescent="0.3">
      <c r="A84" s="92"/>
      <c r="B84" s="95"/>
      <c r="C84" s="98"/>
      <c r="D84" s="63" t="s">
        <v>190</v>
      </c>
      <c r="E84" s="63">
        <v>2</v>
      </c>
      <c r="F84" s="63" t="s">
        <v>138</v>
      </c>
      <c r="G84" s="71">
        <v>0</v>
      </c>
      <c r="H84" s="45">
        <f t="shared" ref="H84:H136" si="1">IF(F84="ANUAL",E84*G84,E84*2*G84)</f>
        <v>0</v>
      </c>
      <c r="I84" s="70">
        <f>ROUND(H84/12,2)</f>
        <v>0</v>
      </c>
    </row>
    <row r="85" spans="1:9" ht="16.5" customHeight="1" x14ac:dyDescent="0.3">
      <c r="A85" s="92"/>
      <c r="B85" s="95"/>
      <c r="C85" s="98"/>
      <c r="D85" s="63" t="s">
        <v>140</v>
      </c>
      <c r="E85" s="63">
        <v>1</v>
      </c>
      <c r="F85" s="63" t="s">
        <v>141</v>
      </c>
      <c r="G85" s="71">
        <v>0</v>
      </c>
      <c r="H85" s="45">
        <f t="shared" si="1"/>
        <v>0</v>
      </c>
      <c r="I85" s="70">
        <f>ROUND(H85/12,2)</f>
        <v>0</v>
      </c>
    </row>
    <row r="86" spans="1:9" ht="16.5" customHeight="1" x14ac:dyDescent="0.3">
      <c r="A86" s="92"/>
      <c r="B86" s="95"/>
      <c r="C86" s="98"/>
      <c r="D86" s="63" t="s">
        <v>142</v>
      </c>
      <c r="E86" s="63">
        <v>1</v>
      </c>
      <c r="F86" s="63" t="s">
        <v>141</v>
      </c>
      <c r="G86" s="71">
        <v>0</v>
      </c>
      <c r="H86" s="45">
        <f t="shared" si="1"/>
        <v>0</v>
      </c>
      <c r="I86" s="70">
        <f>ROUND(H86/12,2)</f>
        <v>0</v>
      </c>
    </row>
    <row r="87" spans="1:9" ht="16.2" thickBot="1" x14ac:dyDescent="0.35">
      <c r="A87" s="101"/>
      <c r="B87" s="102"/>
      <c r="C87" s="103"/>
      <c r="D87" s="104" t="s">
        <v>143</v>
      </c>
      <c r="E87" s="104"/>
      <c r="F87" s="104"/>
      <c r="G87" s="104"/>
      <c r="H87" s="104"/>
      <c r="I87" s="76">
        <f>SUM(I83:I86)</f>
        <v>0</v>
      </c>
    </row>
    <row r="88" spans="1:9" ht="15.75" customHeight="1" x14ac:dyDescent="0.3">
      <c r="A88" s="91" t="s">
        <v>191</v>
      </c>
      <c r="B88" s="94" t="s">
        <v>192</v>
      </c>
      <c r="C88" s="97" t="s">
        <v>157</v>
      </c>
      <c r="D88" s="59" t="s">
        <v>148</v>
      </c>
      <c r="E88" s="59">
        <v>2</v>
      </c>
      <c r="F88" s="59" t="s">
        <v>138</v>
      </c>
      <c r="G88" s="68">
        <v>0</v>
      </c>
      <c r="H88" s="69">
        <f t="shared" si="1"/>
        <v>0</v>
      </c>
      <c r="I88" s="70">
        <f>ROUND(H88/12,2)</f>
        <v>0</v>
      </c>
    </row>
    <row r="89" spans="1:9" ht="16.5" customHeight="1" x14ac:dyDescent="0.3">
      <c r="A89" s="92"/>
      <c r="B89" s="95"/>
      <c r="C89" s="98"/>
      <c r="D89" s="63" t="s">
        <v>149</v>
      </c>
      <c r="E89" s="63">
        <v>2</v>
      </c>
      <c r="F89" s="63" t="s">
        <v>138</v>
      </c>
      <c r="G89" s="71">
        <v>0</v>
      </c>
      <c r="H89" s="45">
        <f t="shared" si="1"/>
        <v>0</v>
      </c>
      <c r="I89" s="70">
        <f>ROUND(H89/12,2)</f>
        <v>0</v>
      </c>
    </row>
    <row r="90" spans="1:9" ht="16.5" customHeight="1" x14ac:dyDescent="0.3">
      <c r="A90" s="92"/>
      <c r="B90" s="95"/>
      <c r="C90" s="98"/>
      <c r="D90" s="63" t="s">
        <v>150</v>
      </c>
      <c r="E90" s="63">
        <v>1</v>
      </c>
      <c r="F90" s="63" t="s">
        <v>141</v>
      </c>
      <c r="G90" s="71">
        <v>0</v>
      </c>
      <c r="H90" s="45">
        <f t="shared" si="1"/>
        <v>0</v>
      </c>
      <c r="I90" s="70">
        <f>ROUND(H90/12,2)</f>
        <v>0</v>
      </c>
    </row>
    <row r="91" spans="1:9" ht="16.5" customHeight="1" x14ac:dyDescent="0.3">
      <c r="A91" s="92"/>
      <c r="B91" s="95"/>
      <c r="C91" s="98"/>
      <c r="D91" s="63" t="s">
        <v>142</v>
      </c>
      <c r="E91" s="63">
        <v>1</v>
      </c>
      <c r="F91" s="63" t="s">
        <v>141</v>
      </c>
      <c r="G91" s="71">
        <v>0</v>
      </c>
      <c r="H91" s="45">
        <f t="shared" si="1"/>
        <v>0</v>
      </c>
      <c r="I91" s="70">
        <f>ROUND(H91/12,2)</f>
        <v>0</v>
      </c>
    </row>
    <row r="92" spans="1:9" ht="16.2" thickBot="1" x14ac:dyDescent="0.35">
      <c r="A92" s="93"/>
      <c r="B92" s="96"/>
      <c r="C92" s="99"/>
      <c r="D92" s="100" t="s">
        <v>143</v>
      </c>
      <c r="E92" s="100"/>
      <c r="F92" s="100"/>
      <c r="G92" s="100"/>
      <c r="H92" s="100"/>
      <c r="I92" s="72">
        <f>SUM(I88:I91)</f>
        <v>0</v>
      </c>
    </row>
    <row r="93" spans="1:9" ht="16.5" customHeight="1" x14ac:dyDescent="0.3">
      <c r="A93" s="91" t="s">
        <v>193</v>
      </c>
      <c r="B93" s="94" t="s">
        <v>194</v>
      </c>
      <c r="C93" s="97" t="s">
        <v>136</v>
      </c>
      <c r="D93" s="59" t="s">
        <v>148</v>
      </c>
      <c r="E93" s="59">
        <v>2</v>
      </c>
      <c r="F93" s="59" t="s">
        <v>138</v>
      </c>
      <c r="G93" s="68">
        <v>0</v>
      </c>
      <c r="H93" s="69">
        <f t="shared" si="1"/>
        <v>0</v>
      </c>
      <c r="I93" s="70">
        <f>ROUND(H93/12,2)</f>
        <v>0</v>
      </c>
    </row>
    <row r="94" spans="1:9" ht="16.5" customHeight="1" x14ac:dyDescent="0.3">
      <c r="A94" s="92"/>
      <c r="B94" s="95"/>
      <c r="C94" s="98"/>
      <c r="D94" s="63" t="s">
        <v>149</v>
      </c>
      <c r="E94" s="63">
        <v>2</v>
      </c>
      <c r="F94" s="63" t="s">
        <v>138</v>
      </c>
      <c r="G94" s="71">
        <v>0</v>
      </c>
      <c r="H94" s="45">
        <f t="shared" si="1"/>
        <v>0</v>
      </c>
      <c r="I94" s="70">
        <f>ROUND(H94/12,2)</f>
        <v>0</v>
      </c>
    </row>
    <row r="95" spans="1:9" ht="16.5" customHeight="1" x14ac:dyDescent="0.3">
      <c r="A95" s="92"/>
      <c r="B95" s="95"/>
      <c r="C95" s="98"/>
      <c r="D95" s="63" t="s">
        <v>150</v>
      </c>
      <c r="E95" s="63">
        <v>1</v>
      </c>
      <c r="F95" s="63" t="s">
        <v>141</v>
      </c>
      <c r="G95" s="71">
        <v>0</v>
      </c>
      <c r="H95" s="45">
        <f t="shared" si="1"/>
        <v>0</v>
      </c>
      <c r="I95" s="70">
        <f>ROUND(H95/12,2)</f>
        <v>0</v>
      </c>
    </row>
    <row r="96" spans="1:9" ht="16.5" customHeight="1" x14ac:dyDescent="0.3">
      <c r="A96" s="92"/>
      <c r="B96" s="95"/>
      <c r="C96" s="98"/>
      <c r="D96" s="63" t="s">
        <v>142</v>
      </c>
      <c r="E96" s="63">
        <v>1</v>
      </c>
      <c r="F96" s="63" t="s">
        <v>141</v>
      </c>
      <c r="G96" s="71">
        <v>0</v>
      </c>
      <c r="H96" s="45">
        <f t="shared" si="1"/>
        <v>0</v>
      </c>
      <c r="I96" s="70">
        <f>ROUND(H96/12,2)</f>
        <v>0</v>
      </c>
    </row>
    <row r="97" spans="1:9" ht="16.2" thickBot="1" x14ac:dyDescent="0.35">
      <c r="A97" s="93"/>
      <c r="B97" s="96"/>
      <c r="C97" s="99"/>
      <c r="D97" s="100" t="s">
        <v>143</v>
      </c>
      <c r="E97" s="100"/>
      <c r="F97" s="100"/>
      <c r="G97" s="100"/>
      <c r="H97" s="100"/>
      <c r="I97" s="72">
        <f>SUM(I93:I96)</f>
        <v>0</v>
      </c>
    </row>
    <row r="98" spans="1:9" ht="16.5" customHeight="1" x14ac:dyDescent="0.3">
      <c r="A98" s="91" t="s">
        <v>195</v>
      </c>
      <c r="B98" s="94" t="s">
        <v>196</v>
      </c>
      <c r="C98" s="94" t="s">
        <v>197</v>
      </c>
      <c r="D98" s="59" t="s">
        <v>198</v>
      </c>
      <c r="E98" s="59">
        <v>2</v>
      </c>
      <c r="F98" s="59" t="s">
        <v>138</v>
      </c>
      <c r="G98" s="71">
        <v>0</v>
      </c>
      <c r="H98" s="69">
        <f t="shared" si="1"/>
        <v>0</v>
      </c>
      <c r="I98" s="70">
        <f>ROUND(H98/12,2)</f>
        <v>0</v>
      </c>
    </row>
    <row r="99" spans="1:9" ht="31.2" x14ac:dyDescent="0.3">
      <c r="A99" s="92"/>
      <c r="B99" s="95"/>
      <c r="C99" s="95"/>
      <c r="D99" s="62" t="s">
        <v>199</v>
      </c>
      <c r="E99" s="63">
        <v>2</v>
      </c>
      <c r="F99" s="63" t="s">
        <v>138</v>
      </c>
      <c r="G99" s="71">
        <v>0</v>
      </c>
      <c r="H99" s="45">
        <f t="shared" si="1"/>
        <v>0</v>
      </c>
      <c r="I99" s="70">
        <f>ROUND(H99/12,2)</f>
        <v>0</v>
      </c>
    </row>
    <row r="100" spans="1:9" ht="16.5" customHeight="1" x14ac:dyDescent="0.3">
      <c r="A100" s="92"/>
      <c r="B100" s="95"/>
      <c r="C100" s="95"/>
      <c r="D100" s="63" t="s">
        <v>200</v>
      </c>
      <c r="E100" s="63">
        <v>1</v>
      </c>
      <c r="F100" s="63" t="s">
        <v>141</v>
      </c>
      <c r="G100" s="71">
        <v>0</v>
      </c>
      <c r="H100" s="45">
        <f t="shared" si="1"/>
        <v>0</v>
      </c>
      <c r="I100" s="70">
        <f>ROUND(H100/12,2)</f>
        <v>0</v>
      </c>
    </row>
    <row r="101" spans="1:9" ht="16.5" customHeight="1" x14ac:dyDescent="0.3">
      <c r="A101" s="92"/>
      <c r="B101" s="95"/>
      <c r="C101" s="95"/>
      <c r="D101" s="63" t="s">
        <v>142</v>
      </c>
      <c r="E101" s="63">
        <v>1</v>
      </c>
      <c r="F101" s="63" t="s">
        <v>141</v>
      </c>
      <c r="G101" s="71">
        <v>0</v>
      </c>
      <c r="H101" s="45">
        <f t="shared" si="1"/>
        <v>0</v>
      </c>
      <c r="I101" s="70">
        <f>ROUND(H101/12,2)</f>
        <v>0</v>
      </c>
    </row>
    <row r="102" spans="1:9" ht="16.2" thickBot="1" x14ac:dyDescent="0.35">
      <c r="A102" s="93"/>
      <c r="B102" s="96"/>
      <c r="C102" s="96"/>
      <c r="D102" s="100" t="s">
        <v>143</v>
      </c>
      <c r="E102" s="100"/>
      <c r="F102" s="100"/>
      <c r="G102" s="100"/>
      <c r="H102" s="100"/>
      <c r="I102" s="72">
        <f>SUM(I98:I101)</f>
        <v>0</v>
      </c>
    </row>
    <row r="103" spans="1:9" ht="16.5" customHeight="1" x14ac:dyDescent="0.3">
      <c r="A103" s="91" t="s">
        <v>201</v>
      </c>
      <c r="B103" s="94" t="s">
        <v>202</v>
      </c>
      <c r="C103" s="97" t="s">
        <v>157</v>
      </c>
      <c r="D103" s="59" t="s">
        <v>148</v>
      </c>
      <c r="E103" s="59">
        <v>2</v>
      </c>
      <c r="F103" s="59" t="s">
        <v>138</v>
      </c>
      <c r="G103" s="68">
        <v>0</v>
      </c>
      <c r="H103" s="69">
        <f t="shared" si="1"/>
        <v>0</v>
      </c>
      <c r="I103" s="70">
        <f>ROUND(H103/12,2)</f>
        <v>0</v>
      </c>
    </row>
    <row r="104" spans="1:9" ht="16.5" customHeight="1" x14ac:dyDescent="0.3">
      <c r="A104" s="92"/>
      <c r="B104" s="95"/>
      <c r="C104" s="98"/>
      <c r="D104" s="63" t="s">
        <v>149</v>
      </c>
      <c r="E104" s="63">
        <v>2</v>
      </c>
      <c r="F104" s="63" t="s">
        <v>138</v>
      </c>
      <c r="G104" s="71">
        <v>0</v>
      </c>
      <c r="H104" s="45">
        <f t="shared" si="1"/>
        <v>0</v>
      </c>
      <c r="I104" s="70">
        <f>ROUND(H104/12,2)</f>
        <v>0</v>
      </c>
    </row>
    <row r="105" spans="1:9" ht="16.5" customHeight="1" x14ac:dyDescent="0.3">
      <c r="A105" s="92"/>
      <c r="B105" s="95"/>
      <c r="C105" s="98"/>
      <c r="D105" s="63" t="s">
        <v>203</v>
      </c>
      <c r="E105" s="63">
        <v>1</v>
      </c>
      <c r="F105" s="63" t="s">
        <v>141</v>
      </c>
      <c r="G105" s="71">
        <v>0</v>
      </c>
      <c r="H105" s="45">
        <f t="shared" si="1"/>
        <v>0</v>
      </c>
      <c r="I105" s="70">
        <f>ROUND(H105/12,2)</f>
        <v>0</v>
      </c>
    </row>
    <row r="106" spans="1:9" ht="16.5" customHeight="1" x14ac:dyDescent="0.3">
      <c r="A106" s="92"/>
      <c r="B106" s="95"/>
      <c r="C106" s="98"/>
      <c r="D106" s="63" t="s">
        <v>142</v>
      </c>
      <c r="E106" s="63">
        <v>1</v>
      </c>
      <c r="F106" s="63" t="s">
        <v>141</v>
      </c>
      <c r="G106" s="71">
        <v>0</v>
      </c>
      <c r="H106" s="45">
        <f t="shared" si="1"/>
        <v>0</v>
      </c>
      <c r="I106" s="70">
        <f>ROUND(H106/12,2)</f>
        <v>0</v>
      </c>
    </row>
    <row r="107" spans="1:9" ht="16.2" thickBot="1" x14ac:dyDescent="0.35">
      <c r="A107" s="93"/>
      <c r="B107" s="96"/>
      <c r="C107" s="99"/>
      <c r="D107" s="100" t="s">
        <v>143</v>
      </c>
      <c r="E107" s="100"/>
      <c r="F107" s="100"/>
      <c r="G107" s="100"/>
      <c r="H107" s="100"/>
      <c r="I107" s="72">
        <f>SUM(I103:I106)</f>
        <v>0</v>
      </c>
    </row>
    <row r="108" spans="1:9" ht="16.5" customHeight="1" x14ac:dyDescent="0.3">
      <c r="A108" s="91" t="s">
        <v>204</v>
      </c>
      <c r="B108" s="94" t="s">
        <v>205</v>
      </c>
      <c r="C108" s="97" t="s">
        <v>136</v>
      </c>
      <c r="D108" s="59" t="s">
        <v>148</v>
      </c>
      <c r="E108" s="59">
        <v>2</v>
      </c>
      <c r="F108" s="59" t="s">
        <v>138</v>
      </c>
      <c r="G108" s="68">
        <v>0</v>
      </c>
      <c r="H108" s="69">
        <f t="shared" si="1"/>
        <v>0</v>
      </c>
      <c r="I108" s="70">
        <f>ROUND(H108/12,2)</f>
        <v>0</v>
      </c>
    </row>
    <row r="109" spans="1:9" ht="16.5" customHeight="1" x14ac:dyDescent="0.3">
      <c r="A109" s="92"/>
      <c r="B109" s="95"/>
      <c r="C109" s="98"/>
      <c r="D109" s="63" t="s">
        <v>149</v>
      </c>
      <c r="E109" s="63">
        <v>2</v>
      </c>
      <c r="F109" s="63" t="s">
        <v>138</v>
      </c>
      <c r="G109" s="71">
        <v>0</v>
      </c>
      <c r="H109" s="45">
        <f t="shared" si="1"/>
        <v>0</v>
      </c>
      <c r="I109" s="70">
        <f>ROUND(H109/12,2)</f>
        <v>0</v>
      </c>
    </row>
    <row r="110" spans="1:9" ht="16.5" customHeight="1" x14ac:dyDescent="0.3">
      <c r="A110" s="92"/>
      <c r="B110" s="95"/>
      <c r="C110" s="98"/>
      <c r="D110" s="63" t="s">
        <v>150</v>
      </c>
      <c r="E110" s="63">
        <v>1</v>
      </c>
      <c r="F110" s="63" t="s">
        <v>141</v>
      </c>
      <c r="G110" s="71">
        <v>0</v>
      </c>
      <c r="H110" s="45">
        <f t="shared" si="1"/>
        <v>0</v>
      </c>
      <c r="I110" s="70">
        <f>ROUND(H110/12,2)</f>
        <v>0</v>
      </c>
    </row>
    <row r="111" spans="1:9" ht="16.5" customHeight="1" x14ac:dyDescent="0.3">
      <c r="A111" s="92"/>
      <c r="B111" s="95"/>
      <c r="C111" s="98"/>
      <c r="D111" s="63" t="s">
        <v>142</v>
      </c>
      <c r="E111" s="63">
        <v>1</v>
      </c>
      <c r="F111" s="63" t="s">
        <v>141</v>
      </c>
      <c r="G111" s="71">
        <v>0</v>
      </c>
      <c r="H111" s="45">
        <f t="shared" si="1"/>
        <v>0</v>
      </c>
      <c r="I111" s="70">
        <f>ROUND(H111/12,2)</f>
        <v>0</v>
      </c>
    </row>
    <row r="112" spans="1:9" ht="16.2" thickBot="1" x14ac:dyDescent="0.35">
      <c r="A112" s="93"/>
      <c r="B112" s="96"/>
      <c r="C112" s="99"/>
      <c r="D112" s="100" t="s">
        <v>143</v>
      </c>
      <c r="E112" s="100"/>
      <c r="F112" s="100"/>
      <c r="G112" s="100"/>
      <c r="H112" s="100"/>
      <c r="I112" s="72">
        <f>SUM(I108:I111)</f>
        <v>0</v>
      </c>
    </row>
    <row r="113" spans="1:9" ht="15.75" customHeight="1" x14ac:dyDescent="0.3">
      <c r="A113" s="91" t="s">
        <v>206</v>
      </c>
      <c r="B113" s="94" t="s">
        <v>207</v>
      </c>
      <c r="C113" s="97" t="s">
        <v>136</v>
      </c>
      <c r="D113" s="59" t="s">
        <v>148</v>
      </c>
      <c r="E113" s="59">
        <v>2</v>
      </c>
      <c r="F113" s="59" t="s">
        <v>138</v>
      </c>
      <c r="G113" s="68">
        <v>0</v>
      </c>
      <c r="H113" s="69">
        <f t="shared" si="1"/>
        <v>0</v>
      </c>
      <c r="I113" s="73">
        <f>ROUND(H113/12,2)</f>
        <v>0</v>
      </c>
    </row>
    <row r="114" spans="1:9" ht="16.5" customHeight="1" x14ac:dyDescent="0.3">
      <c r="A114" s="92"/>
      <c r="B114" s="95"/>
      <c r="C114" s="98"/>
      <c r="D114" s="63" t="s">
        <v>149</v>
      </c>
      <c r="E114" s="63">
        <v>2</v>
      </c>
      <c r="F114" s="63" t="s">
        <v>138</v>
      </c>
      <c r="G114" s="71">
        <v>0</v>
      </c>
      <c r="H114" s="45">
        <f t="shared" si="1"/>
        <v>0</v>
      </c>
      <c r="I114" s="70">
        <f>ROUND(H114/12,2)</f>
        <v>0</v>
      </c>
    </row>
    <row r="115" spans="1:9" ht="16.5" customHeight="1" x14ac:dyDescent="0.3">
      <c r="A115" s="92"/>
      <c r="B115" s="95"/>
      <c r="C115" s="98"/>
      <c r="D115" s="63" t="s">
        <v>150</v>
      </c>
      <c r="E115" s="63">
        <v>1</v>
      </c>
      <c r="F115" s="63" t="s">
        <v>141</v>
      </c>
      <c r="G115" s="71">
        <v>0</v>
      </c>
      <c r="H115" s="45">
        <f t="shared" si="1"/>
        <v>0</v>
      </c>
      <c r="I115" s="70">
        <f>ROUND(H115/12,2)</f>
        <v>0</v>
      </c>
    </row>
    <row r="116" spans="1:9" ht="16.5" customHeight="1" x14ac:dyDescent="0.3">
      <c r="A116" s="92"/>
      <c r="B116" s="95"/>
      <c r="C116" s="98"/>
      <c r="D116" s="63" t="s">
        <v>142</v>
      </c>
      <c r="E116" s="63">
        <v>1</v>
      </c>
      <c r="F116" s="63" t="s">
        <v>141</v>
      </c>
      <c r="G116" s="71">
        <v>0</v>
      </c>
      <c r="H116" s="45">
        <f t="shared" si="1"/>
        <v>0</v>
      </c>
      <c r="I116" s="70">
        <f>ROUND(H116/12,2)</f>
        <v>0</v>
      </c>
    </row>
    <row r="117" spans="1:9" ht="16.2" thickBot="1" x14ac:dyDescent="0.35">
      <c r="A117" s="93"/>
      <c r="B117" s="96"/>
      <c r="C117" s="99"/>
      <c r="D117" s="100" t="s">
        <v>143</v>
      </c>
      <c r="E117" s="100"/>
      <c r="F117" s="100"/>
      <c r="G117" s="100"/>
      <c r="H117" s="100"/>
      <c r="I117" s="72">
        <f>SUM(I113:I116)</f>
        <v>0</v>
      </c>
    </row>
    <row r="118" spans="1:9" ht="16.5" customHeight="1" thickBot="1" x14ac:dyDescent="0.35">
      <c r="A118" s="91" t="s">
        <v>208</v>
      </c>
      <c r="B118" s="94" t="s">
        <v>209</v>
      </c>
      <c r="C118" s="97" t="s">
        <v>136</v>
      </c>
      <c r="D118" s="59" t="s">
        <v>148</v>
      </c>
      <c r="E118" s="59">
        <v>2</v>
      </c>
      <c r="F118" s="59" t="s">
        <v>138</v>
      </c>
      <c r="G118" s="68">
        <v>0</v>
      </c>
      <c r="H118" s="69">
        <f t="shared" si="1"/>
        <v>0</v>
      </c>
      <c r="I118" s="73">
        <f>ROUND(H118/12,2)</f>
        <v>0</v>
      </c>
    </row>
    <row r="119" spans="1:9" ht="16.5" customHeight="1" x14ac:dyDescent="0.3">
      <c r="A119" s="92"/>
      <c r="B119" s="95"/>
      <c r="C119" s="98"/>
      <c r="D119" s="63" t="s">
        <v>149</v>
      </c>
      <c r="E119" s="63">
        <v>2</v>
      </c>
      <c r="F119" s="63" t="s">
        <v>138</v>
      </c>
      <c r="G119" s="71">
        <v>0</v>
      </c>
      <c r="H119" s="45">
        <f t="shared" si="1"/>
        <v>0</v>
      </c>
      <c r="I119" s="73">
        <f>ROUND(H119/12,2)</f>
        <v>0</v>
      </c>
    </row>
    <row r="120" spans="1:9" ht="16.5" customHeight="1" x14ac:dyDescent="0.3">
      <c r="A120" s="92"/>
      <c r="B120" s="95"/>
      <c r="C120" s="98"/>
      <c r="D120" s="63" t="s">
        <v>150</v>
      </c>
      <c r="E120" s="63">
        <v>1</v>
      </c>
      <c r="F120" s="63" t="s">
        <v>141</v>
      </c>
      <c r="G120" s="71">
        <v>0</v>
      </c>
      <c r="H120" s="45">
        <f t="shared" si="1"/>
        <v>0</v>
      </c>
      <c r="I120" s="70">
        <f>ROUND(H120/12,2)</f>
        <v>0</v>
      </c>
    </row>
    <row r="121" spans="1:9" ht="16.5" customHeight="1" x14ac:dyDescent="0.3">
      <c r="A121" s="92"/>
      <c r="B121" s="95"/>
      <c r="C121" s="98"/>
      <c r="D121" s="63" t="s">
        <v>142</v>
      </c>
      <c r="E121" s="63">
        <v>1</v>
      </c>
      <c r="F121" s="63" t="s">
        <v>141</v>
      </c>
      <c r="G121" s="71">
        <v>0</v>
      </c>
      <c r="H121" s="45">
        <f t="shared" si="1"/>
        <v>0</v>
      </c>
      <c r="I121" s="70">
        <f>ROUND(H121/12,2)</f>
        <v>0</v>
      </c>
    </row>
    <row r="122" spans="1:9" ht="16.2" thickBot="1" x14ac:dyDescent="0.35">
      <c r="A122" s="93"/>
      <c r="B122" s="96"/>
      <c r="C122" s="99"/>
      <c r="D122" s="100" t="s">
        <v>143</v>
      </c>
      <c r="E122" s="100"/>
      <c r="F122" s="100"/>
      <c r="G122" s="100"/>
      <c r="H122" s="100"/>
      <c r="I122" s="72">
        <f>SUM(I118:I121)</f>
        <v>0</v>
      </c>
    </row>
    <row r="123" spans="1:9" ht="15.75" customHeight="1" thickBot="1" x14ac:dyDescent="0.35">
      <c r="A123" s="91" t="s">
        <v>210</v>
      </c>
      <c r="B123" s="94" t="s">
        <v>211</v>
      </c>
      <c r="C123" s="97" t="s">
        <v>136</v>
      </c>
      <c r="D123" s="59" t="s">
        <v>148</v>
      </c>
      <c r="E123" s="59">
        <v>2</v>
      </c>
      <c r="F123" s="59" t="s">
        <v>138</v>
      </c>
      <c r="G123" s="68">
        <v>0</v>
      </c>
      <c r="H123" s="69">
        <f t="shared" si="1"/>
        <v>0</v>
      </c>
      <c r="I123" s="73">
        <f>ROUND(H123/12,2)</f>
        <v>0</v>
      </c>
    </row>
    <row r="124" spans="1:9" ht="16.5" customHeight="1" x14ac:dyDescent="0.3">
      <c r="A124" s="92"/>
      <c r="B124" s="95"/>
      <c r="C124" s="98"/>
      <c r="D124" s="63" t="s">
        <v>149</v>
      </c>
      <c r="E124" s="63">
        <v>2</v>
      </c>
      <c r="F124" s="63" t="s">
        <v>138</v>
      </c>
      <c r="G124" s="71">
        <v>0</v>
      </c>
      <c r="H124" s="45">
        <f t="shared" si="1"/>
        <v>0</v>
      </c>
      <c r="I124" s="73">
        <f>ROUND(H124/12,2)</f>
        <v>0</v>
      </c>
    </row>
    <row r="125" spans="1:9" ht="16.5" customHeight="1" x14ac:dyDescent="0.3">
      <c r="A125" s="92"/>
      <c r="B125" s="95"/>
      <c r="C125" s="98"/>
      <c r="D125" s="63" t="s">
        <v>150</v>
      </c>
      <c r="E125" s="63">
        <v>1</v>
      </c>
      <c r="F125" s="63" t="s">
        <v>141</v>
      </c>
      <c r="G125" s="71">
        <v>0</v>
      </c>
      <c r="H125" s="45">
        <f t="shared" si="1"/>
        <v>0</v>
      </c>
      <c r="I125" s="70">
        <f>ROUND(H125/12,2)</f>
        <v>0</v>
      </c>
    </row>
    <row r="126" spans="1:9" ht="16.5" customHeight="1" x14ac:dyDescent="0.3">
      <c r="A126" s="92"/>
      <c r="B126" s="95"/>
      <c r="C126" s="98"/>
      <c r="D126" s="63" t="s">
        <v>142</v>
      </c>
      <c r="E126" s="63">
        <v>1</v>
      </c>
      <c r="F126" s="63" t="s">
        <v>141</v>
      </c>
      <c r="G126" s="71">
        <v>0</v>
      </c>
      <c r="H126" s="45">
        <f t="shared" si="1"/>
        <v>0</v>
      </c>
      <c r="I126" s="70">
        <f>ROUND(H126/12,2)</f>
        <v>0</v>
      </c>
    </row>
    <row r="127" spans="1:9" ht="16.2" thickBot="1" x14ac:dyDescent="0.35">
      <c r="A127" s="93"/>
      <c r="B127" s="96"/>
      <c r="C127" s="99"/>
      <c r="D127" s="100" t="s">
        <v>143</v>
      </c>
      <c r="E127" s="100"/>
      <c r="F127" s="100"/>
      <c r="G127" s="100"/>
      <c r="H127" s="100"/>
      <c r="I127" s="72">
        <f>SUM(I123:I126)</f>
        <v>0</v>
      </c>
    </row>
    <row r="128" spans="1:9" ht="16.5" customHeight="1" thickBot="1" x14ac:dyDescent="0.35">
      <c r="A128" s="91" t="s">
        <v>212</v>
      </c>
      <c r="B128" s="94" t="s">
        <v>213</v>
      </c>
      <c r="C128" s="97" t="s">
        <v>157</v>
      </c>
      <c r="D128" s="59" t="s">
        <v>148</v>
      </c>
      <c r="E128" s="59">
        <v>2</v>
      </c>
      <c r="F128" s="59" t="s">
        <v>138</v>
      </c>
      <c r="G128" s="68">
        <v>0</v>
      </c>
      <c r="H128" s="69">
        <f t="shared" si="1"/>
        <v>0</v>
      </c>
      <c r="I128" s="73">
        <f>ROUND(H128/12,2)</f>
        <v>0</v>
      </c>
    </row>
    <row r="129" spans="1:9" ht="16.5" customHeight="1" x14ac:dyDescent="0.3">
      <c r="A129" s="92"/>
      <c r="B129" s="95"/>
      <c r="C129" s="98"/>
      <c r="D129" s="63" t="s">
        <v>149</v>
      </c>
      <c r="E129" s="63">
        <v>2</v>
      </c>
      <c r="F129" s="63" t="s">
        <v>138</v>
      </c>
      <c r="G129" s="71">
        <v>0</v>
      </c>
      <c r="H129" s="45">
        <f t="shared" si="1"/>
        <v>0</v>
      </c>
      <c r="I129" s="73">
        <f>ROUND(H129/12,2)</f>
        <v>0</v>
      </c>
    </row>
    <row r="130" spans="1:9" ht="16.5" customHeight="1" x14ac:dyDescent="0.3">
      <c r="A130" s="92"/>
      <c r="B130" s="95"/>
      <c r="C130" s="98"/>
      <c r="D130" s="63" t="s">
        <v>150</v>
      </c>
      <c r="E130" s="63">
        <v>1</v>
      </c>
      <c r="F130" s="63" t="s">
        <v>141</v>
      </c>
      <c r="G130" s="71">
        <v>0</v>
      </c>
      <c r="H130" s="45">
        <f t="shared" si="1"/>
        <v>0</v>
      </c>
      <c r="I130" s="70">
        <f>ROUND(H130/12,2)</f>
        <v>0</v>
      </c>
    </row>
    <row r="131" spans="1:9" ht="16.5" customHeight="1" x14ac:dyDescent="0.3">
      <c r="A131" s="92"/>
      <c r="B131" s="95"/>
      <c r="C131" s="98"/>
      <c r="D131" s="63" t="s">
        <v>142</v>
      </c>
      <c r="E131" s="63">
        <v>1</v>
      </c>
      <c r="F131" s="63" t="s">
        <v>141</v>
      </c>
      <c r="G131" s="71">
        <v>0</v>
      </c>
      <c r="H131" s="45">
        <f t="shared" si="1"/>
        <v>0</v>
      </c>
      <c r="I131" s="70">
        <f>ROUND(H131/12,2)</f>
        <v>0</v>
      </c>
    </row>
    <row r="132" spans="1:9" ht="16.2" thickBot="1" x14ac:dyDescent="0.35">
      <c r="A132" s="93"/>
      <c r="B132" s="96"/>
      <c r="C132" s="99"/>
      <c r="D132" s="100" t="s">
        <v>143</v>
      </c>
      <c r="E132" s="100"/>
      <c r="F132" s="100"/>
      <c r="G132" s="100"/>
      <c r="H132" s="100"/>
      <c r="I132" s="72">
        <f>SUM(I128:I131)</f>
        <v>0</v>
      </c>
    </row>
    <row r="133" spans="1:9" ht="16.2" thickBot="1" x14ac:dyDescent="0.35">
      <c r="A133" s="91" t="s">
        <v>214</v>
      </c>
      <c r="B133" s="94" t="s">
        <v>215</v>
      </c>
      <c r="C133" s="97" t="s">
        <v>216</v>
      </c>
      <c r="D133" s="59" t="s">
        <v>148</v>
      </c>
      <c r="E133" s="59">
        <v>2</v>
      </c>
      <c r="F133" s="59" t="s">
        <v>138</v>
      </c>
      <c r="G133" s="68">
        <v>0</v>
      </c>
      <c r="H133" s="69">
        <f t="shared" si="1"/>
        <v>0</v>
      </c>
      <c r="I133" s="73">
        <f>ROUND(H133/12,2)</f>
        <v>0</v>
      </c>
    </row>
    <row r="134" spans="1:9" x14ac:dyDescent="0.3">
      <c r="A134" s="92"/>
      <c r="B134" s="95"/>
      <c r="C134" s="98"/>
      <c r="D134" s="63" t="s">
        <v>149</v>
      </c>
      <c r="E134" s="63">
        <v>2</v>
      </c>
      <c r="F134" s="63" t="s">
        <v>138</v>
      </c>
      <c r="G134" s="71">
        <v>0</v>
      </c>
      <c r="H134" s="45">
        <f t="shared" si="1"/>
        <v>0</v>
      </c>
      <c r="I134" s="73">
        <f>ROUND(H134/12,2)</f>
        <v>0</v>
      </c>
    </row>
    <row r="135" spans="1:9" x14ac:dyDescent="0.3">
      <c r="A135" s="92"/>
      <c r="B135" s="95"/>
      <c r="C135" s="98"/>
      <c r="D135" s="63" t="s">
        <v>203</v>
      </c>
      <c r="E135" s="63">
        <v>1</v>
      </c>
      <c r="F135" s="63" t="s">
        <v>141</v>
      </c>
      <c r="G135" s="71">
        <v>0</v>
      </c>
      <c r="H135" s="45">
        <f t="shared" si="1"/>
        <v>0</v>
      </c>
      <c r="I135" s="70">
        <f>ROUND(H135/12,2)</f>
        <v>0</v>
      </c>
    </row>
    <row r="136" spans="1:9" x14ac:dyDescent="0.3">
      <c r="A136" s="92"/>
      <c r="B136" s="95"/>
      <c r="C136" s="98"/>
      <c r="D136" s="63" t="s">
        <v>142</v>
      </c>
      <c r="E136" s="63">
        <v>1</v>
      </c>
      <c r="F136" s="63" t="s">
        <v>141</v>
      </c>
      <c r="G136" s="71">
        <v>0</v>
      </c>
      <c r="H136" s="45">
        <f t="shared" si="1"/>
        <v>0</v>
      </c>
      <c r="I136" s="70">
        <f>ROUND(H136/12,2)</f>
        <v>0</v>
      </c>
    </row>
    <row r="137" spans="1:9" ht="16.2" thickBot="1" x14ac:dyDescent="0.35">
      <c r="A137" s="93"/>
      <c r="B137" s="96"/>
      <c r="C137" s="99"/>
      <c r="D137" s="100" t="s">
        <v>143</v>
      </c>
      <c r="E137" s="100"/>
      <c r="F137" s="100"/>
      <c r="G137" s="100"/>
      <c r="H137" s="100"/>
      <c r="I137" s="72">
        <f>SUM(I133:I136)</f>
        <v>0</v>
      </c>
    </row>
  </sheetData>
  <mergeCells count="108">
    <mergeCell ref="A133:A137"/>
    <mergeCell ref="B133:B137"/>
    <mergeCell ref="C133:C137"/>
    <mergeCell ref="D137:H137"/>
    <mergeCell ref="A123:A127"/>
    <mergeCell ref="B123:B127"/>
    <mergeCell ref="C123:C127"/>
    <mergeCell ref="D127:H127"/>
    <mergeCell ref="A128:A132"/>
    <mergeCell ref="B128:B132"/>
    <mergeCell ref="C128:C132"/>
    <mergeCell ref="D132:H132"/>
    <mergeCell ref="A113:A117"/>
    <mergeCell ref="B113:B117"/>
    <mergeCell ref="C113:C117"/>
    <mergeCell ref="D117:H117"/>
    <mergeCell ref="A118:A122"/>
    <mergeCell ref="B118:B122"/>
    <mergeCell ref="C118:C122"/>
    <mergeCell ref="D122:H122"/>
    <mergeCell ref="A103:A107"/>
    <mergeCell ref="B103:B107"/>
    <mergeCell ref="C103:C107"/>
    <mergeCell ref="D107:H107"/>
    <mergeCell ref="A108:A112"/>
    <mergeCell ref="B108:B112"/>
    <mergeCell ref="C108:C112"/>
    <mergeCell ref="D112:H112"/>
    <mergeCell ref="A93:A97"/>
    <mergeCell ref="B93:B97"/>
    <mergeCell ref="C93:C97"/>
    <mergeCell ref="D97:H97"/>
    <mergeCell ref="A98:A102"/>
    <mergeCell ref="B98:B102"/>
    <mergeCell ref="C98:C102"/>
    <mergeCell ref="D102:H102"/>
    <mergeCell ref="A83:A87"/>
    <mergeCell ref="B83:B87"/>
    <mergeCell ref="C83:C87"/>
    <mergeCell ref="D87:H87"/>
    <mergeCell ref="A88:A92"/>
    <mergeCell ref="B88:B92"/>
    <mergeCell ref="C88:C92"/>
    <mergeCell ref="D92:H92"/>
    <mergeCell ref="A73:A77"/>
    <mergeCell ref="B73:B77"/>
    <mergeCell ref="C73:C77"/>
    <mergeCell ref="D77:H77"/>
    <mergeCell ref="A78:A82"/>
    <mergeCell ref="B78:B82"/>
    <mergeCell ref="C78:C82"/>
    <mergeCell ref="D82:H82"/>
    <mergeCell ref="A63:A67"/>
    <mergeCell ref="B63:B67"/>
    <mergeCell ref="C63:C67"/>
    <mergeCell ref="D67:H67"/>
    <mergeCell ref="A68:A72"/>
    <mergeCell ref="B68:B72"/>
    <mergeCell ref="C68:C72"/>
    <mergeCell ref="D72:H72"/>
    <mergeCell ref="A53:A57"/>
    <mergeCell ref="B53:B57"/>
    <mergeCell ref="C53:C57"/>
    <mergeCell ref="D57:H57"/>
    <mergeCell ref="A58:A62"/>
    <mergeCell ref="B58:B62"/>
    <mergeCell ref="C58:C62"/>
    <mergeCell ref="D62:H62"/>
    <mergeCell ref="A43:A47"/>
    <mergeCell ref="B43:B47"/>
    <mergeCell ref="C43:C47"/>
    <mergeCell ref="D47:H47"/>
    <mergeCell ref="A48:A52"/>
    <mergeCell ref="B48:B52"/>
    <mergeCell ref="C48:C52"/>
    <mergeCell ref="D52:H52"/>
    <mergeCell ref="A33:A37"/>
    <mergeCell ref="B33:B37"/>
    <mergeCell ref="C33:C37"/>
    <mergeCell ref="D37:H37"/>
    <mergeCell ref="A38:A42"/>
    <mergeCell ref="B38:B42"/>
    <mergeCell ref="C38:C42"/>
    <mergeCell ref="D42:H42"/>
    <mergeCell ref="A23:A27"/>
    <mergeCell ref="B23:B27"/>
    <mergeCell ref="C23:C27"/>
    <mergeCell ref="D27:H27"/>
    <mergeCell ref="A28:A32"/>
    <mergeCell ref="B28:B32"/>
    <mergeCell ref="C28:C32"/>
    <mergeCell ref="D32:H32"/>
    <mergeCell ref="A13:A17"/>
    <mergeCell ref="B13:B17"/>
    <mergeCell ref="C13:C17"/>
    <mergeCell ref="D17:H17"/>
    <mergeCell ref="A18:A22"/>
    <mergeCell ref="B18:B22"/>
    <mergeCell ref="C18:C22"/>
    <mergeCell ref="D22:H22"/>
    <mergeCell ref="A3:A7"/>
    <mergeCell ref="B3:B7"/>
    <mergeCell ref="C3:C7"/>
    <mergeCell ref="D7:H7"/>
    <mergeCell ref="A8:A12"/>
    <mergeCell ref="B8:B12"/>
    <mergeCell ref="C8:C12"/>
    <mergeCell ref="D12:H12"/>
  </mergeCells>
  <pageMargins left="0.51181102362204722" right="0.51181102362204722" top="0.78740157480314965" bottom="0.78740157480314965" header="0.31496062992125984" footer="0.31496062992125984"/>
  <pageSetup paperSize="9" scale="5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EAC96-ECED-4321-90AC-C36E02A2806E}">
  <dimension ref="A1:H49"/>
  <sheetViews>
    <sheetView topLeftCell="A2" zoomScaleNormal="100" workbookViewId="0">
      <selection activeCell="E40" sqref="E40"/>
    </sheetView>
  </sheetViews>
  <sheetFormatPr defaultColWidth="8.88671875" defaultRowHeight="14.4" x14ac:dyDescent="0.3"/>
  <cols>
    <col min="1" max="1" width="19.33203125" bestFit="1" customWidth="1"/>
    <col min="2" max="2" width="9.109375" style="90" customWidth="1"/>
    <col min="3" max="3" width="42.33203125" customWidth="1"/>
    <col min="5" max="5" width="24.109375" bestFit="1" customWidth="1"/>
    <col min="6" max="6" width="14.6640625" style="66" bestFit="1" customWidth="1"/>
    <col min="7" max="7" width="15.44140625" style="66" bestFit="1" customWidth="1"/>
    <col min="8" max="8" width="14.33203125" bestFit="1" customWidth="1"/>
    <col min="257" max="257" width="19.33203125" bestFit="1" customWidth="1"/>
    <col min="258" max="258" width="9.109375" customWidth="1"/>
    <col min="259" max="259" width="42.33203125" customWidth="1"/>
    <col min="261" max="261" width="24.109375" bestFit="1" customWidth="1"/>
    <col min="262" max="262" width="14.6640625" bestFit="1" customWidth="1"/>
    <col min="263" max="263" width="15.44140625" bestFit="1" customWidth="1"/>
    <col min="264" max="264" width="14.33203125" bestFit="1" customWidth="1"/>
    <col min="513" max="513" width="19.33203125" bestFit="1" customWidth="1"/>
    <col min="514" max="514" width="9.109375" customWidth="1"/>
    <col min="515" max="515" width="42.33203125" customWidth="1"/>
    <col min="517" max="517" width="24.109375" bestFit="1" customWidth="1"/>
    <col min="518" max="518" width="14.6640625" bestFit="1" customWidth="1"/>
    <col min="519" max="519" width="15.44140625" bestFit="1" customWidth="1"/>
    <col min="520" max="520" width="14.33203125" bestFit="1" customWidth="1"/>
    <col min="769" max="769" width="19.33203125" bestFit="1" customWidth="1"/>
    <col min="770" max="770" width="9.109375" customWidth="1"/>
    <col min="771" max="771" width="42.33203125" customWidth="1"/>
    <col min="773" max="773" width="24.109375" bestFit="1" customWidth="1"/>
    <col min="774" max="774" width="14.6640625" bestFit="1" customWidth="1"/>
    <col min="775" max="775" width="15.44140625" bestFit="1" customWidth="1"/>
    <col min="776" max="776" width="14.33203125" bestFit="1" customWidth="1"/>
    <col min="1025" max="1025" width="19.33203125" bestFit="1" customWidth="1"/>
    <col min="1026" max="1026" width="9.109375" customWidth="1"/>
    <col min="1027" max="1027" width="42.33203125" customWidth="1"/>
    <col min="1029" max="1029" width="24.109375" bestFit="1" customWidth="1"/>
    <col min="1030" max="1030" width="14.6640625" bestFit="1" customWidth="1"/>
    <col min="1031" max="1031" width="15.44140625" bestFit="1" customWidth="1"/>
    <col min="1032" max="1032" width="14.33203125" bestFit="1" customWidth="1"/>
    <col min="1281" max="1281" width="19.33203125" bestFit="1" customWidth="1"/>
    <col min="1282" max="1282" width="9.109375" customWidth="1"/>
    <col min="1283" max="1283" width="42.33203125" customWidth="1"/>
    <col min="1285" max="1285" width="24.109375" bestFit="1" customWidth="1"/>
    <col min="1286" max="1286" width="14.6640625" bestFit="1" customWidth="1"/>
    <col min="1287" max="1287" width="15.44140625" bestFit="1" customWidth="1"/>
    <col min="1288" max="1288" width="14.33203125" bestFit="1" customWidth="1"/>
    <col min="1537" max="1537" width="19.33203125" bestFit="1" customWidth="1"/>
    <col min="1538" max="1538" width="9.109375" customWidth="1"/>
    <col min="1539" max="1539" width="42.33203125" customWidth="1"/>
    <col min="1541" max="1541" width="24.109375" bestFit="1" customWidth="1"/>
    <col min="1542" max="1542" width="14.6640625" bestFit="1" customWidth="1"/>
    <col min="1543" max="1543" width="15.44140625" bestFit="1" customWidth="1"/>
    <col min="1544" max="1544" width="14.33203125" bestFit="1" customWidth="1"/>
    <col min="1793" max="1793" width="19.33203125" bestFit="1" customWidth="1"/>
    <col min="1794" max="1794" width="9.109375" customWidth="1"/>
    <col min="1795" max="1795" width="42.33203125" customWidth="1"/>
    <col min="1797" max="1797" width="24.109375" bestFit="1" customWidth="1"/>
    <col min="1798" max="1798" width="14.6640625" bestFit="1" customWidth="1"/>
    <col min="1799" max="1799" width="15.44140625" bestFit="1" customWidth="1"/>
    <col min="1800" max="1800" width="14.33203125" bestFit="1" customWidth="1"/>
    <col min="2049" max="2049" width="19.33203125" bestFit="1" customWidth="1"/>
    <col min="2050" max="2050" width="9.109375" customWidth="1"/>
    <col min="2051" max="2051" width="42.33203125" customWidth="1"/>
    <col min="2053" max="2053" width="24.109375" bestFit="1" customWidth="1"/>
    <col min="2054" max="2054" width="14.6640625" bestFit="1" customWidth="1"/>
    <col min="2055" max="2055" width="15.44140625" bestFit="1" customWidth="1"/>
    <col min="2056" max="2056" width="14.33203125" bestFit="1" customWidth="1"/>
    <col min="2305" max="2305" width="19.33203125" bestFit="1" customWidth="1"/>
    <col min="2306" max="2306" width="9.109375" customWidth="1"/>
    <col min="2307" max="2307" width="42.33203125" customWidth="1"/>
    <col min="2309" max="2309" width="24.109375" bestFit="1" customWidth="1"/>
    <col min="2310" max="2310" width="14.6640625" bestFit="1" customWidth="1"/>
    <col min="2311" max="2311" width="15.44140625" bestFit="1" customWidth="1"/>
    <col min="2312" max="2312" width="14.33203125" bestFit="1" customWidth="1"/>
    <col min="2561" max="2561" width="19.33203125" bestFit="1" customWidth="1"/>
    <col min="2562" max="2562" width="9.109375" customWidth="1"/>
    <col min="2563" max="2563" width="42.33203125" customWidth="1"/>
    <col min="2565" max="2565" width="24.109375" bestFit="1" customWidth="1"/>
    <col min="2566" max="2566" width="14.6640625" bestFit="1" customWidth="1"/>
    <col min="2567" max="2567" width="15.44140625" bestFit="1" customWidth="1"/>
    <col min="2568" max="2568" width="14.33203125" bestFit="1" customWidth="1"/>
    <col min="2817" max="2817" width="19.33203125" bestFit="1" customWidth="1"/>
    <col min="2818" max="2818" width="9.109375" customWidth="1"/>
    <col min="2819" max="2819" width="42.33203125" customWidth="1"/>
    <col min="2821" max="2821" width="24.109375" bestFit="1" customWidth="1"/>
    <col min="2822" max="2822" width="14.6640625" bestFit="1" customWidth="1"/>
    <col min="2823" max="2823" width="15.44140625" bestFit="1" customWidth="1"/>
    <col min="2824" max="2824" width="14.33203125" bestFit="1" customWidth="1"/>
    <col min="3073" max="3073" width="19.33203125" bestFit="1" customWidth="1"/>
    <col min="3074" max="3074" width="9.109375" customWidth="1"/>
    <col min="3075" max="3075" width="42.33203125" customWidth="1"/>
    <col min="3077" max="3077" width="24.109375" bestFit="1" customWidth="1"/>
    <col min="3078" max="3078" width="14.6640625" bestFit="1" customWidth="1"/>
    <col min="3079" max="3079" width="15.44140625" bestFit="1" customWidth="1"/>
    <col min="3080" max="3080" width="14.33203125" bestFit="1" customWidth="1"/>
    <col min="3329" max="3329" width="19.33203125" bestFit="1" customWidth="1"/>
    <col min="3330" max="3330" width="9.109375" customWidth="1"/>
    <col min="3331" max="3331" width="42.33203125" customWidth="1"/>
    <col min="3333" max="3333" width="24.109375" bestFit="1" customWidth="1"/>
    <col min="3334" max="3334" width="14.6640625" bestFit="1" customWidth="1"/>
    <col min="3335" max="3335" width="15.44140625" bestFit="1" customWidth="1"/>
    <col min="3336" max="3336" width="14.33203125" bestFit="1" customWidth="1"/>
    <col min="3585" max="3585" width="19.33203125" bestFit="1" customWidth="1"/>
    <col min="3586" max="3586" width="9.109375" customWidth="1"/>
    <col min="3587" max="3587" width="42.33203125" customWidth="1"/>
    <col min="3589" max="3589" width="24.109375" bestFit="1" customWidth="1"/>
    <col min="3590" max="3590" width="14.6640625" bestFit="1" customWidth="1"/>
    <col min="3591" max="3591" width="15.44140625" bestFit="1" customWidth="1"/>
    <col min="3592" max="3592" width="14.33203125" bestFit="1" customWidth="1"/>
    <col min="3841" max="3841" width="19.33203125" bestFit="1" customWidth="1"/>
    <col min="3842" max="3842" width="9.109375" customWidth="1"/>
    <col min="3843" max="3843" width="42.33203125" customWidth="1"/>
    <col min="3845" max="3845" width="24.109375" bestFit="1" customWidth="1"/>
    <col min="3846" max="3846" width="14.6640625" bestFit="1" customWidth="1"/>
    <col min="3847" max="3847" width="15.44140625" bestFit="1" customWidth="1"/>
    <col min="3848" max="3848" width="14.33203125" bestFit="1" customWidth="1"/>
    <col min="4097" max="4097" width="19.33203125" bestFit="1" customWidth="1"/>
    <col min="4098" max="4098" width="9.109375" customWidth="1"/>
    <col min="4099" max="4099" width="42.33203125" customWidth="1"/>
    <col min="4101" max="4101" width="24.109375" bestFit="1" customWidth="1"/>
    <col min="4102" max="4102" width="14.6640625" bestFit="1" customWidth="1"/>
    <col min="4103" max="4103" width="15.44140625" bestFit="1" customWidth="1"/>
    <col min="4104" max="4104" width="14.33203125" bestFit="1" customWidth="1"/>
    <col min="4353" max="4353" width="19.33203125" bestFit="1" customWidth="1"/>
    <col min="4354" max="4354" width="9.109375" customWidth="1"/>
    <col min="4355" max="4355" width="42.33203125" customWidth="1"/>
    <col min="4357" max="4357" width="24.109375" bestFit="1" customWidth="1"/>
    <col min="4358" max="4358" width="14.6640625" bestFit="1" customWidth="1"/>
    <col min="4359" max="4359" width="15.44140625" bestFit="1" customWidth="1"/>
    <col min="4360" max="4360" width="14.33203125" bestFit="1" customWidth="1"/>
    <col min="4609" max="4609" width="19.33203125" bestFit="1" customWidth="1"/>
    <col min="4610" max="4610" width="9.109375" customWidth="1"/>
    <col min="4611" max="4611" width="42.33203125" customWidth="1"/>
    <col min="4613" max="4613" width="24.109375" bestFit="1" customWidth="1"/>
    <col min="4614" max="4614" width="14.6640625" bestFit="1" customWidth="1"/>
    <col min="4615" max="4615" width="15.44140625" bestFit="1" customWidth="1"/>
    <col min="4616" max="4616" width="14.33203125" bestFit="1" customWidth="1"/>
    <col min="4865" max="4865" width="19.33203125" bestFit="1" customWidth="1"/>
    <col min="4866" max="4866" width="9.109375" customWidth="1"/>
    <col min="4867" max="4867" width="42.33203125" customWidth="1"/>
    <col min="4869" max="4869" width="24.109375" bestFit="1" customWidth="1"/>
    <col min="4870" max="4870" width="14.6640625" bestFit="1" customWidth="1"/>
    <col min="4871" max="4871" width="15.44140625" bestFit="1" customWidth="1"/>
    <col min="4872" max="4872" width="14.33203125" bestFit="1" customWidth="1"/>
    <col min="5121" max="5121" width="19.33203125" bestFit="1" customWidth="1"/>
    <col min="5122" max="5122" width="9.109375" customWidth="1"/>
    <col min="5123" max="5123" width="42.33203125" customWidth="1"/>
    <col min="5125" max="5125" width="24.109375" bestFit="1" customWidth="1"/>
    <col min="5126" max="5126" width="14.6640625" bestFit="1" customWidth="1"/>
    <col min="5127" max="5127" width="15.44140625" bestFit="1" customWidth="1"/>
    <col min="5128" max="5128" width="14.33203125" bestFit="1" customWidth="1"/>
    <col min="5377" max="5377" width="19.33203125" bestFit="1" customWidth="1"/>
    <col min="5378" max="5378" width="9.109375" customWidth="1"/>
    <col min="5379" max="5379" width="42.33203125" customWidth="1"/>
    <col min="5381" max="5381" width="24.109375" bestFit="1" customWidth="1"/>
    <col min="5382" max="5382" width="14.6640625" bestFit="1" customWidth="1"/>
    <col min="5383" max="5383" width="15.44140625" bestFit="1" customWidth="1"/>
    <col min="5384" max="5384" width="14.33203125" bestFit="1" customWidth="1"/>
    <col min="5633" max="5633" width="19.33203125" bestFit="1" customWidth="1"/>
    <col min="5634" max="5634" width="9.109375" customWidth="1"/>
    <col min="5635" max="5635" width="42.33203125" customWidth="1"/>
    <col min="5637" max="5637" width="24.109375" bestFit="1" customWidth="1"/>
    <col min="5638" max="5638" width="14.6640625" bestFit="1" customWidth="1"/>
    <col min="5639" max="5639" width="15.44140625" bestFit="1" customWidth="1"/>
    <col min="5640" max="5640" width="14.33203125" bestFit="1" customWidth="1"/>
    <col min="5889" max="5889" width="19.33203125" bestFit="1" customWidth="1"/>
    <col min="5890" max="5890" width="9.109375" customWidth="1"/>
    <col min="5891" max="5891" width="42.33203125" customWidth="1"/>
    <col min="5893" max="5893" width="24.109375" bestFit="1" customWidth="1"/>
    <col min="5894" max="5894" width="14.6640625" bestFit="1" customWidth="1"/>
    <col min="5895" max="5895" width="15.44140625" bestFit="1" customWidth="1"/>
    <col min="5896" max="5896" width="14.33203125" bestFit="1" customWidth="1"/>
    <col min="6145" max="6145" width="19.33203125" bestFit="1" customWidth="1"/>
    <col min="6146" max="6146" width="9.109375" customWidth="1"/>
    <col min="6147" max="6147" width="42.33203125" customWidth="1"/>
    <col min="6149" max="6149" width="24.109375" bestFit="1" customWidth="1"/>
    <col min="6150" max="6150" width="14.6640625" bestFit="1" customWidth="1"/>
    <col min="6151" max="6151" width="15.44140625" bestFit="1" customWidth="1"/>
    <col min="6152" max="6152" width="14.33203125" bestFit="1" customWidth="1"/>
    <col min="6401" max="6401" width="19.33203125" bestFit="1" customWidth="1"/>
    <col min="6402" max="6402" width="9.109375" customWidth="1"/>
    <col min="6403" max="6403" width="42.33203125" customWidth="1"/>
    <col min="6405" max="6405" width="24.109375" bestFit="1" customWidth="1"/>
    <col min="6406" max="6406" width="14.6640625" bestFit="1" customWidth="1"/>
    <col min="6407" max="6407" width="15.44140625" bestFit="1" customWidth="1"/>
    <col min="6408" max="6408" width="14.33203125" bestFit="1" customWidth="1"/>
    <col min="6657" max="6657" width="19.33203125" bestFit="1" customWidth="1"/>
    <col min="6658" max="6658" width="9.109375" customWidth="1"/>
    <col min="6659" max="6659" width="42.33203125" customWidth="1"/>
    <col min="6661" max="6661" width="24.109375" bestFit="1" customWidth="1"/>
    <col min="6662" max="6662" width="14.6640625" bestFit="1" customWidth="1"/>
    <col min="6663" max="6663" width="15.44140625" bestFit="1" customWidth="1"/>
    <col min="6664" max="6664" width="14.33203125" bestFit="1" customWidth="1"/>
    <col min="6913" max="6913" width="19.33203125" bestFit="1" customWidth="1"/>
    <col min="6914" max="6914" width="9.109375" customWidth="1"/>
    <col min="6915" max="6915" width="42.33203125" customWidth="1"/>
    <col min="6917" max="6917" width="24.109375" bestFit="1" customWidth="1"/>
    <col min="6918" max="6918" width="14.6640625" bestFit="1" customWidth="1"/>
    <col min="6919" max="6919" width="15.44140625" bestFit="1" customWidth="1"/>
    <col min="6920" max="6920" width="14.33203125" bestFit="1" customWidth="1"/>
    <col min="7169" max="7169" width="19.33203125" bestFit="1" customWidth="1"/>
    <col min="7170" max="7170" width="9.109375" customWidth="1"/>
    <col min="7171" max="7171" width="42.33203125" customWidth="1"/>
    <col min="7173" max="7173" width="24.109375" bestFit="1" customWidth="1"/>
    <col min="7174" max="7174" width="14.6640625" bestFit="1" customWidth="1"/>
    <col min="7175" max="7175" width="15.44140625" bestFit="1" customWidth="1"/>
    <col min="7176" max="7176" width="14.33203125" bestFit="1" customWidth="1"/>
    <col min="7425" max="7425" width="19.33203125" bestFit="1" customWidth="1"/>
    <col min="7426" max="7426" width="9.109375" customWidth="1"/>
    <col min="7427" max="7427" width="42.33203125" customWidth="1"/>
    <col min="7429" max="7429" width="24.109375" bestFit="1" customWidth="1"/>
    <col min="7430" max="7430" width="14.6640625" bestFit="1" customWidth="1"/>
    <col min="7431" max="7431" width="15.44140625" bestFit="1" customWidth="1"/>
    <col min="7432" max="7432" width="14.33203125" bestFit="1" customWidth="1"/>
    <col min="7681" max="7681" width="19.33203125" bestFit="1" customWidth="1"/>
    <col min="7682" max="7682" width="9.109375" customWidth="1"/>
    <col min="7683" max="7683" width="42.33203125" customWidth="1"/>
    <col min="7685" max="7685" width="24.109375" bestFit="1" customWidth="1"/>
    <col min="7686" max="7686" width="14.6640625" bestFit="1" customWidth="1"/>
    <col min="7687" max="7687" width="15.44140625" bestFit="1" customWidth="1"/>
    <col min="7688" max="7688" width="14.33203125" bestFit="1" customWidth="1"/>
    <col min="7937" max="7937" width="19.33203125" bestFit="1" customWidth="1"/>
    <col min="7938" max="7938" width="9.109375" customWidth="1"/>
    <col min="7939" max="7939" width="42.33203125" customWidth="1"/>
    <col min="7941" max="7941" width="24.109375" bestFit="1" customWidth="1"/>
    <col min="7942" max="7942" width="14.6640625" bestFit="1" customWidth="1"/>
    <col min="7943" max="7943" width="15.44140625" bestFit="1" customWidth="1"/>
    <col min="7944" max="7944" width="14.33203125" bestFit="1" customWidth="1"/>
    <col min="8193" max="8193" width="19.33203125" bestFit="1" customWidth="1"/>
    <col min="8194" max="8194" width="9.109375" customWidth="1"/>
    <col min="8195" max="8195" width="42.33203125" customWidth="1"/>
    <col min="8197" max="8197" width="24.109375" bestFit="1" customWidth="1"/>
    <col min="8198" max="8198" width="14.6640625" bestFit="1" customWidth="1"/>
    <col min="8199" max="8199" width="15.44140625" bestFit="1" customWidth="1"/>
    <col min="8200" max="8200" width="14.33203125" bestFit="1" customWidth="1"/>
    <col min="8449" max="8449" width="19.33203125" bestFit="1" customWidth="1"/>
    <col min="8450" max="8450" width="9.109375" customWidth="1"/>
    <col min="8451" max="8451" width="42.33203125" customWidth="1"/>
    <col min="8453" max="8453" width="24.109375" bestFit="1" customWidth="1"/>
    <col min="8454" max="8454" width="14.6640625" bestFit="1" customWidth="1"/>
    <col min="8455" max="8455" width="15.44140625" bestFit="1" customWidth="1"/>
    <col min="8456" max="8456" width="14.33203125" bestFit="1" customWidth="1"/>
    <col min="8705" max="8705" width="19.33203125" bestFit="1" customWidth="1"/>
    <col min="8706" max="8706" width="9.109375" customWidth="1"/>
    <col min="8707" max="8707" width="42.33203125" customWidth="1"/>
    <col min="8709" max="8709" width="24.109375" bestFit="1" customWidth="1"/>
    <col min="8710" max="8710" width="14.6640625" bestFit="1" customWidth="1"/>
    <col min="8711" max="8711" width="15.44140625" bestFit="1" customWidth="1"/>
    <col min="8712" max="8712" width="14.33203125" bestFit="1" customWidth="1"/>
    <col min="8961" max="8961" width="19.33203125" bestFit="1" customWidth="1"/>
    <col min="8962" max="8962" width="9.109375" customWidth="1"/>
    <col min="8963" max="8963" width="42.33203125" customWidth="1"/>
    <col min="8965" max="8965" width="24.109375" bestFit="1" customWidth="1"/>
    <col min="8966" max="8966" width="14.6640625" bestFit="1" customWidth="1"/>
    <col min="8967" max="8967" width="15.44140625" bestFit="1" customWidth="1"/>
    <col min="8968" max="8968" width="14.33203125" bestFit="1" customWidth="1"/>
    <col min="9217" max="9217" width="19.33203125" bestFit="1" customWidth="1"/>
    <col min="9218" max="9218" width="9.109375" customWidth="1"/>
    <col min="9219" max="9219" width="42.33203125" customWidth="1"/>
    <col min="9221" max="9221" width="24.109375" bestFit="1" customWidth="1"/>
    <col min="9222" max="9222" width="14.6640625" bestFit="1" customWidth="1"/>
    <col min="9223" max="9223" width="15.44140625" bestFit="1" customWidth="1"/>
    <col min="9224" max="9224" width="14.33203125" bestFit="1" customWidth="1"/>
    <col min="9473" max="9473" width="19.33203125" bestFit="1" customWidth="1"/>
    <col min="9474" max="9474" width="9.109375" customWidth="1"/>
    <col min="9475" max="9475" width="42.33203125" customWidth="1"/>
    <col min="9477" max="9477" width="24.109375" bestFit="1" customWidth="1"/>
    <col min="9478" max="9478" width="14.6640625" bestFit="1" customWidth="1"/>
    <col min="9479" max="9479" width="15.44140625" bestFit="1" customWidth="1"/>
    <col min="9480" max="9480" width="14.33203125" bestFit="1" customWidth="1"/>
    <col min="9729" max="9729" width="19.33203125" bestFit="1" customWidth="1"/>
    <col min="9730" max="9730" width="9.109375" customWidth="1"/>
    <col min="9731" max="9731" width="42.33203125" customWidth="1"/>
    <col min="9733" max="9733" width="24.109375" bestFit="1" customWidth="1"/>
    <col min="9734" max="9734" width="14.6640625" bestFit="1" customWidth="1"/>
    <col min="9735" max="9735" width="15.44140625" bestFit="1" customWidth="1"/>
    <col min="9736" max="9736" width="14.33203125" bestFit="1" customWidth="1"/>
    <col min="9985" max="9985" width="19.33203125" bestFit="1" customWidth="1"/>
    <col min="9986" max="9986" width="9.109375" customWidth="1"/>
    <col min="9987" max="9987" width="42.33203125" customWidth="1"/>
    <col min="9989" max="9989" width="24.109375" bestFit="1" customWidth="1"/>
    <col min="9990" max="9990" width="14.6640625" bestFit="1" customWidth="1"/>
    <col min="9991" max="9991" width="15.44140625" bestFit="1" customWidth="1"/>
    <col min="9992" max="9992" width="14.33203125" bestFit="1" customWidth="1"/>
    <col min="10241" max="10241" width="19.33203125" bestFit="1" customWidth="1"/>
    <col min="10242" max="10242" width="9.109375" customWidth="1"/>
    <col min="10243" max="10243" width="42.33203125" customWidth="1"/>
    <col min="10245" max="10245" width="24.109375" bestFit="1" customWidth="1"/>
    <col min="10246" max="10246" width="14.6640625" bestFit="1" customWidth="1"/>
    <col min="10247" max="10247" width="15.44140625" bestFit="1" customWidth="1"/>
    <col min="10248" max="10248" width="14.33203125" bestFit="1" customWidth="1"/>
    <col min="10497" max="10497" width="19.33203125" bestFit="1" customWidth="1"/>
    <col min="10498" max="10498" width="9.109375" customWidth="1"/>
    <col min="10499" max="10499" width="42.33203125" customWidth="1"/>
    <col min="10501" max="10501" width="24.109375" bestFit="1" customWidth="1"/>
    <col min="10502" max="10502" width="14.6640625" bestFit="1" customWidth="1"/>
    <col min="10503" max="10503" width="15.44140625" bestFit="1" customWidth="1"/>
    <col min="10504" max="10504" width="14.33203125" bestFit="1" customWidth="1"/>
    <col min="10753" max="10753" width="19.33203125" bestFit="1" customWidth="1"/>
    <col min="10754" max="10754" width="9.109375" customWidth="1"/>
    <col min="10755" max="10755" width="42.33203125" customWidth="1"/>
    <col min="10757" max="10757" width="24.109375" bestFit="1" customWidth="1"/>
    <col min="10758" max="10758" width="14.6640625" bestFit="1" customWidth="1"/>
    <col min="10759" max="10759" width="15.44140625" bestFit="1" customWidth="1"/>
    <col min="10760" max="10760" width="14.33203125" bestFit="1" customWidth="1"/>
    <col min="11009" max="11009" width="19.33203125" bestFit="1" customWidth="1"/>
    <col min="11010" max="11010" width="9.109375" customWidth="1"/>
    <col min="11011" max="11011" width="42.33203125" customWidth="1"/>
    <col min="11013" max="11013" width="24.109375" bestFit="1" customWidth="1"/>
    <col min="11014" max="11014" width="14.6640625" bestFit="1" customWidth="1"/>
    <col min="11015" max="11015" width="15.44140625" bestFit="1" customWidth="1"/>
    <col min="11016" max="11016" width="14.33203125" bestFit="1" customWidth="1"/>
    <col min="11265" max="11265" width="19.33203125" bestFit="1" customWidth="1"/>
    <col min="11266" max="11266" width="9.109375" customWidth="1"/>
    <col min="11267" max="11267" width="42.33203125" customWidth="1"/>
    <col min="11269" max="11269" width="24.109375" bestFit="1" customWidth="1"/>
    <col min="11270" max="11270" width="14.6640625" bestFit="1" customWidth="1"/>
    <col min="11271" max="11271" width="15.44140625" bestFit="1" customWidth="1"/>
    <col min="11272" max="11272" width="14.33203125" bestFit="1" customWidth="1"/>
    <col min="11521" max="11521" width="19.33203125" bestFit="1" customWidth="1"/>
    <col min="11522" max="11522" width="9.109375" customWidth="1"/>
    <col min="11523" max="11523" width="42.33203125" customWidth="1"/>
    <col min="11525" max="11525" width="24.109375" bestFit="1" customWidth="1"/>
    <col min="11526" max="11526" width="14.6640625" bestFit="1" customWidth="1"/>
    <col min="11527" max="11527" width="15.44140625" bestFit="1" customWidth="1"/>
    <col min="11528" max="11528" width="14.33203125" bestFit="1" customWidth="1"/>
    <col min="11777" max="11777" width="19.33203125" bestFit="1" customWidth="1"/>
    <col min="11778" max="11778" width="9.109375" customWidth="1"/>
    <col min="11779" max="11779" width="42.33203125" customWidth="1"/>
    <col min="11781" max="11781" width="24.109375" bestFit="1" customWidth="1"/>
    <col min="11782" max="11782" width="14.6640625" bestFit="1" customWidth="1"/>
    <col min="11783" max="11783" width="15.44140625" bestFit="1" customWidth="1"/>
    <col min="11784" max="11784" width="14.33203125" bestFit="1" customWidth="1"/>
    <col min="12033" max="12033" width="19.33203125" bestFit="1" customWidth="1"/>
    <col min="12034" max="12034" width="9.109375" customWidth="1"/>
    <col min="12035" max="12035" width="42.33203125" customWidth="1"/>
    <col min="12037" max="12037" width="24.109375" bestFit="1" customWidth="1"/>
    <col min="12038" max="12038" width="14.6640625" bestFit="1" customWidth="1"/>
    <col min="12039" max="12039" width="15.44140625" bestFit="1" customWidth="1"/>
    <col min="12040" max="12040" width="14.33203125" bestFit="1" customWidth="1"/>
    <col min="12289" max="12289" width="19.33203125" bestFit="1" customWidth="1"/>
    <col min="12290" max="12290" width="9.109375" customWidth="1"/>
    <col min="12291" max="12291" width="42.33203125" customWidth="1"/>
    <col min="12293" max="12293" width="24.109375" bestFit="1" customWidth="1"/>
    <col min="12294" max="12294" width="14.6640625" bestFit="1" customWidth="1"/>
    <col min="12295" max="12295" width="15.44140625" bestFit="1" customWidth="1"/>
    <col min="12296" max="12296" width="14.33203125" bestFit="1" customWidth="1"/>
    <col min="12545" max="12545" width="19.33203125" bestFit="1" customWidth="1"/>
    <col min="12546" max="12546" width="9.109375" customWidth="1"/>
    <col min="12547" max="12547" width="42.33203125" customWidth="1"/>
    <col min="12549" max="12549" width="24.109375" bestFit="1" customWidth="1"/>
    <col min="12550" max="12550" width="14.6640625" bestFit="1" customWidth="1"/>
    <col min="12551" max="12551" width="15.44140625" bestFit="1" customWidth="1"/>
    <col min="12552" max="12552" width="14.33203125" bestFit="1" customWidth="1"/>
    <col min="12801" max="12801" width="19.33203125" bestFit="1" customWidth="1"/>
    <col min="12802" max="12802" width="9.109375" customWidth="1"/>
    <col min="12803" max="12803" width="42.33203125" customWidth="1"/>
    <col min="12805" max="12805" width="24.109375" bestFit="1" customWidth="1"/>
    <col min="12806" max="12806" width="14.6640625" bestFit="1" customWidth="1"/>
    <col min="12807" max="12807" width="15.44140625" bestFit="1" customWidth="1"/>
    <col min="12808" max="12808" width="14.33203125" bestFit="1" customWidth="1"/>
    <col min="13057" max="13057" width="19.33203125" bestFit="1" customWidth="1"/>
    <col min="13058" max="13058" width="9.109375" customWidth="1"/>
    <col min="13059" max="13059" width="42.33203125" customWidth="1"/>
    <col min="13061" max="13061" width="24.109375" bestFit="1" customWidth="1"/>
    <col min="13062" max="13062" width="14.6640625" bestFit="1" customWidth="1"/>
    <col min="13063" max="13063" width="15.44140625" bestFit="1" customWidth="1"/>
    <col min="13064" max="13064" width="14.33203125" bestFit="1" customWidth="1"/>
    <col min="13313" max="13313" width="19.33203125" bestFit="1" customWidth="1"/>
    <col min="13314" max="13314" width="9.109375" customWidth="1"/>
    <col min="13315" max="13315" width="42.33203125" customWidth="1"/>
    <col min="13317" max="13317" width="24.109375" bestFit="1" customWidth="1"/>
    <col min="13318" max="13318" width="14.6640625" bestFit="1" customWidth="1"/>
    <col min="13319" max="13319" width="15.44140625" bestFit="1" customWidth="1"/>
    <col min="13320" max="13320" width="14.33203125" bestFit="1" customWidth="1"/>
    <col min="13569" max="13569" width="19.33203125" bestFit="1" customWidth="1"/>
    <col min="13570" max="13570" width="9.109375" customWidth="1"/>
    <col min="13571" max="13571" width="42.33203125" customWidth="1"/>
    <col min="13573" max="13573" width="24.109375" bestFit="1" customWidth="1"/>
    <col min="13574" max="13574" width="14.6640625" bestFit="1" customWidth="1"/>
    <col min="13575" max="13575" width="15.44140625" bestFit="1" customWidth="1"/>
    <col min="13576" max="13576" width="14.33203125" bestFit="1" customWidth="1"/>
    <col min="13825" max="13825" width="19.33203125" bestFit="1" customWidth="1"/>
    <col min="13826" max="13826" width="9.109375" customWidth="1"/>
    <col min="13827" max="13827" width="42.33203125" customWidth="1"/>
    <col min="13829" max="13829" width="24.109375" bestFit="1" customWidth="1"/>
    <col min="13830" max="13830" width="14.6640625" bestFit="1" customWidth="1"/>
    <col min="13831" max="13831" width="15.44140625" bestFit="1" customWidth="1"/>
    <col min="13832" max="13832" width="14.33203125" bestFit="1" customWidth="1"/>
    <col min="14081" max="14081" width="19.33203125" bestFit="1" customWidth="1"/>
    <col min="14082" max="14082" width="9.109375" customWidth="1"/>
    <col min="14083" max="14083" width="42.33203125" customWidth="1"/>
    <col min="14085" max="14085" width="24.109375" bestFit="1" customWidth="1"/>
    <col min="14086" max="14086" width="14.6640625" bestFit="1" customWidth="1"/>
    <col min="14087" max="14087" width="15.44140625" bestFit="1" customWidth="1"/>
    <col min="14088" max="14088" width="14.33203125" bestFit="1" customWidth="1"/>
    <col min="14337" max="14337" width="19.33203125" bestFit="1" customWidth="1"/>
    <col min="14338" max="14338" width="9.109375" customWidth="1"/>
    <col min="14339" max="14339" width="42.33203125" customWidth="1"/>
    <col min="14341" max="14341" width="24.109375" bestFit="1" customWidth="1"/>
    <col min="14342" max="14342" width="14.6640625" bestFit="1" customWidth="1"/>
    <col min="14343" max="14343" width="15.44140625" bestFit="1" customWidth="1"/>
    <col min="14344" max="14344" width="14.33203125" bestFit="1" customWidth="1"/>
    <col min="14593" max="14593" width="19.33203125" bestFit="1" customWidth="1"/>
    <col min="14594" max="14594" width="9.109375" customWidth="1"/>
    <col min="14595" max="14595" width="42.33203125" customWidth="1"/>
    <col min="14597" max="14597" width="24.109375" bestFit="1" customWidth="1"/>
    <col min="14598" max="14598" width="14.6640625" bestFit="1" customWidth="1"/>
    <col min="14599" max="14599" width="15.44140625" bestFit="1" customWidth="1"/>
    <col min="14600" max="14600" width="14.33203125" bestFit="1" customWidth="1"/>
    <col min="14849" max="14849" width="19.33203125" bestFit="1" customWidth="1"/>
    <col min="14850" max="14850" width="9.109375" customWidth="1"/>
    <col min="14851" max="14851" width="42.33203125" customWidth="1"/>
    <col min="14853" max="14853" width="24.109375" bestFit="1" customWidth="1"/>
    <col min="14854" max="14854" width="14.6640625" bestFit="1" customWidth="1"/>
    <col min="14855" max="14855" width="15.44140625" bestFit="1" customWidth="1"/>
    <col min="14856" max="14856" width="14.33203125" bestFit="1" customWidth="1"/>
    <col min="15105" max="15105" width="19.33203125" bestFit="1" customWidth="1"/>
    <col min="15106" max="15106" width="9.109375" customWidth="1"/>
    <col min="15107" max="15107" width="42.33203125" customWidth="1"/>
    <col min="15109" max="15109" width="24.109375" bestFit="1" customWidth="1"/>
    <col min="15110" max="15110" width="14.6640625" bestFit="1" customWidth="1"/>
    <col min="15111" max="15111" width="15.44140625" bestFit="1" customWidth="1"/>
    <col min="15112" max="15112" width="14.33203125" bestFit="1" customWidth="1"/>
    <col min="15361" max="15361" width="19.33203125" bestFit="1" customWidth="1"/>
    <col min="15362" max="15362" width="9.109375" customWidth="1"/>
    <col min="15363" max="15363" width="42.33203125" customWidth="1"/>
    <col min="15365" max="15365" width="24.109375" bestFit="1" customWidth="1"/>
    <col min="15366" max="15366" width="14.6640625" bestFit="1" customWidth="1"/>
    <col min="15367" max="15367" width="15.44140625" bestFit="1" customWidth="1"/>
    <col min="15368" max="15368" width="14.33203125" bestFit="1" customWidth="1"/>
    <col min="15617" max="15617" width="19.33203125" bestFit="1" customWidth="1"/>
    <col min="15618" max="15618" width="9.109375" customWidth="1"/>
    <col min="15619" max="15619" width="42.33203125" customWidth="1"/>
    <col min="15621" max="15621" width="24.109375" bestFit="1" customWidth="1"/>
    <col min="15622" max="15622" width="14.6640625" bestFit="1" customWidth="1"/>
    <col min="15623" max="15623" width="15.44140625" bestFit="1" customWidth="1"/>
    <col min="15624" max="15624" width="14.33203125" bestFit="1" customWidth="1"/>
    <col min="15873" max="15873" width="19.33203125" bestFit="1" customWidth="1"/>
    <col min="15874" max="15874" width="9.109375" customWidth="1"/>
    <col min="15875" max="15875" width="42.33203125" customWidth="1"/>
    <col min="15877" max="15877" width="24.109375" bestFit="1" customWidth="1"/>
    <col min="15878" max="15878" width="14.6640625" bestFit="1" customWidth="1"/>
    <col min="15879" max="15879" width="15.44140625" bestFit="1" customWidth="1"/>
    <col min="15880" max="15880" width="14.33203125" bestFit="1" customWidth="1"/>
    <col min="16129" max="16129" width="19.33203125" bestFit="1" customWidth="1"/>
    <col min="16130" max="16130" width="9.109375" customWidth="1"/>
    <col min="16131" max="16131" width="42.33203125" customWidth="1"/>
    <col min="16133" max="16133" width="24.109375" bestFit="1" customWidth="1"/>
    <col min="16134" max="16134" width="14.6640625" bestFit="1" customWidth="1"/>
    <col min="16135" max="16135" width="15.44140625" bestFit="1" customWidth="1"/>
    <col min="16136" max="16136" width="14.33203125" bestFit="1" customWidth="1"/>
  </cols>
  <sheetData>
    <row r="1" spans="1:8" ht="18.600000000000001" thickBot="1" x14ac:dyDescent="0.35">
      <c r="A1" s="78" t="s">
        <v>3</v>
      </c>
      <c r="B1" s="79" t="s">
        <v>127</v>
      </c>
      <c r="C1" s="79" t="s">
        <v>217</v>
      </c>
      <c r="D1" s="79" t="s">
        <v>129</v>
      </c>
      <c r="E1" s="80" t="s">
        <v>130</v>
      </c>
      <c r="F1" s="81" t="s">
        <v>131</v>
      </c>
      <c r="G1" s="81" t="s">
        <v>132</v>
      </c>
      <c r="H1" s="82" t="s">
        <v>133</v>
      </c>
    </row>
    <row r="2" spans="1:8" ht="15.6" x14ac:dyDescent="0.3">
      <c r="A2" s="91" t="s">
        <v>168</v>
      </c>
      <c r="B2" s="97" t="s">
        <v>136</v>
      </c>
      <c r="C2" s="59" t="s">
        <v>218</v>
      </c>
      <c r="D2" s="59">
        <v>4</v>
      </c>
      <c r="E2" s="59" t="s">
        <v>141</v>
      </c>
      <c r="F2" s="60">
        <v>0</v>
      </c>
      <c r="G2" s="60">
        <f>ROUND(F2*D2,2)</f>
        <v>0</v>
      </c>
      <c r="H2" s="65">
        <f>ROUND(G2/12,2)</f>
        <v>0</v>
      </c>
    </row>
    <row r="3" spans="1:8" ht="15.6" x14ac:dyDescent="0.3">
      <c r="A3" s="92"/>
      <c r="B3" s="98"/>
      <c r="C3" s="63" t="s">
        <v>219</v>
      </c>
      <c r="D3" s="63">
        <v>2</v>
      </c>
      <c r="E3" s="63" t="s">
        <v>141</v>
      </c>
      <c r="F3" s="64">
        <v>0</v>
      </c>
      <c r="G3" s="64">
        <f>ROUND(F3*D3,2)</f>
        <v>0</v>
      </c>
      <c r="H3" s="61">
        <f>ROUND(G3/12,2)</f>
        <v>0</v>
      </c>
    </row>
    <row r="4" spans="1:8" ht="15" thickBot="1" x14ac:dyDescent="0.35">
      <c r="A4" s="101"/>
      <c r="B4" s="103"/>
      <c r="C4" s="172" t="s">
        <v>143</v>
      </c>
      <c r="D4" s="172"/>
      <c r="E4" s="172"/>
      <c r="F4" s="172"/>
      <c r="G4" s="172"/>
      <c r="H4" s="83">
        <f>SUM(H2:H3)</f>
        <v>0</v>
      </c>
    </row>
    <row r="5" spans="1:8" ht="15.75" customHeight="1" x14ac:dyDescent="0.3">
      <c r="A5" s="162" t="s">
        <v>170</v>
      </c>
      <c r="B5" s="165" t="s">
        <v>136</v>
      </c>
      <c r="C5" s="59" t="s">
        <v>218</v>
      </c>
      <c r="D5" s="59">
        <v>4</v>
      </c>
      <c r="E5" s="59" t="s">
        <v>141</v>
      </c>
      <c r="F5" s="60">
        <v>0</v>
      </c>
      <c r="G5" s="60">
        <f t="shared" ref="G5:G48" si="0">ROUND(F5*D5,2)</f>
        <v>0</v>
      </c>
      <c r="H5" s="65">
        <f>ROUND(G5/12,2)</f>
        <v>0</v>
      </c>
    </row>
    <row r="6" spans="1:8" ht="15.6" x14ac:dyDescent="0.3">
      <c r="A6" s="163"/>
      <c r="B6" s="166"/>
      <c r="C6" s="63" t="s">
        <v>219</v>
      </c>
      <c r="D6" s="63">
        <v>2</v>
      </c>
      <c r="E6" s="63" t="s">
        <v>141</v>
      </c>
      <c r="F6" s="64">
        <v>0</v>
      </c>
      <c r="G6" s="64">
        <f t="shared" si="0"/>
        <v>0</v>
      </c>
      <c r="H6" s="61">
        <f>ROUND(G6/12,2)</f>
        <v>0</v>
      </c>
    </row>
    <row r="7" spans="1:8" ht="18.75" customHeight="1" thickBot="1" x14ac:dyDescent="0.35">
      <c r="A7" s="164"/>
      <c r="B7" s="167"/>
      <c r="C7" s="168" t="s">
        <v>143</v>
      </c>
      <c r="D7" s="168"/>
      <c r="E7" s="168"/>
      <c r="F7" s="168"/>
      <c r="G7" s="168"/>
      <c r="H7" s="84">
        <f>SUM(H5:H6)</f>
        <v>0</v>
      </c>
    </row>
    <row r="8" spans="1:8" ht="15.6" x14ac:dyDescent="0.3">
      <c r="A8" s="162" t="s">
        <v>172</v>
      </c>
      <c r="B8" s="165" t="s">
        <v>136</v>
      </c>
      <c r="C8" s="59" t="s">
        <v>220</v>
      </c>
      <c r="D8" s="59">
        <v>1</v>
      </c>
      <c r="E8" s="59" t="s">
        <v>141</v>
      </c>
      <c r="F8" s="60">
        <v>0</v>
      </c>
      <c r="G8" s="60">
        <f t="shared" si="0"/>
        <v>0</v>
      </c>
      <c r="H8" s="65">
        <f t="shared" ref="H8:H13" si="1">ROUND(G8/12,2)</f>
        <v>0</v>
      </c>
    </row>
    <row r="9" spans="1:8" ht="15.6" x14ac:dyDescent="0.3">
      <c r="A9" s="163"/>
      <c r="B9" s="166"/>
      <c r="C9" s="63" t="s">
        <v>221</v>
      </c>
      <c r="D9" s="63">
        <v>2</v>
      </c>
      <c r="E9" s="63" t="s">
        <v>141</v>
      </c>
      <c r="F9" s="64">
        <v>0</v>
      </c>
      <c r="G9" s="64">
        <f t="shared" si="0"/>
        <v>0</v>
      </c>
      <c r="H9" s="61">
        <f t="shared" si="1"/>
        <v>0</v>
      </c>
    </row>
    <row r="10" spans="1:8" ht="15.6" x14ac:dyDescent="0.3">
      <c r="A10" s="163"/>
      <c r="B10" s="166"/>
      <c r="C10" s="63" t="s">
        <v>222</v>
      </c>
      <c r="D10" s="63">
        <v>1</v>
      </c>
      <c r="E10" s="63" t="s">
        <v>141</v>
      </c>
      <c r="F10" s="64">
        <v>0</v>
      </c>
      <c r="G10" s="64">
        <f t="shared" si="0"/>
        <v>0</v>
      </c>
      <c r="H10" s="61">
        <f t="shared" si="1"/>
        <v>0</v>
      </c>
    </row>
    <row r="11" spans="1:8" ht="15.6" x14ac:dyDescent="0.3">
      <c r="A11" s="163"/>
      <c r="B11" s="166"/>
      <c r="C11" s="63" t="s">
        <v>223</v>
      </c>
      <c r="D11" s="63">
        <v>1</v>
      </c>
      <c r="E11" s="63" t="s">
        <v>141</v>
      </c>
      <c r="F11" s="64">
        <v>0</v>
      </c>
      <c r="G11" s="64">
        <f t="shared" si="0"/>
        <v>0</v>
      </c>
      <c r="H11" s="61">
        <f t="shared" si="1"/>
        <v>0</v>
      </c>
    </row>
    <row r="12" spans="1:8" ht="15.6" x14ac:dyDescent="0.3">
      <c r="A12" s="163"/>
      <c r="B12" s="166"/>
      <c r="C12" s="63" t="s">
        <v>224</v>
      </c>
      <c r="D12" s="63">
        <v>2</v>
      </c>
      <c r="E12" s="63" t="s">
        <v>141</v>
      </c>
      <c r="F12" s="64">
        <v>0</v>
      </c>
      <c r="G12" s="64">
        <f t="shared" si="0"/>
        <v>0</v>
      </c>
      <c r="H12" s="61">
        <f t="shared" si="1"/>
        <v>0</v>
      </c>
    </row>
    <row r="13" spans="1:8" ht="15.6" x14ac:dyDescent="0.3">
      <c r="A13" s="163"/>
      <c r="B13" s="166"/>
      <c r="C13" s="63" t="s">
        <v>219</v>
      </c>
      <c r="D13" s="63">
        <v>2</v>
      </c>
      <c r="E13" s="63" t="s">
        <v>141</v>
      </c>
      <c r="F13" s="64">
        <v>0</v>
      </c>
      <c r="G13" s="64">
        <f t="shared" si="0"/>
        <v>0</v>
      </c>
      <c r="H13" s="61">
        <f t="shared" si="1"/>
        <v>0</v>
      </c>
    </row>
    <row r="14" spans="1:8" ht="18.75" customHeight="1" thickBot="1" x14ac:dyDescent="0.35">
      <c r="A14" s="164"/>
      <c r="B14" s="167"/>
      <c r="C14" s="168" t="s">
        <v>143</v>
      </c>
      <c r="D14" s="168"/>
      <c r="E14" s="168"/>
      <c r="F14" s="168"/>
      <c r="G14" s="168"/>
      <c r="H14" s="84">
        <f>SUM(H8:H13)</f>
        <v>0</v>
      </c>
    </row>
    <row r="15" spans="1:8" ht="15.75" customHeight="1" x14ac:dyDescent="0.3">
      <c r="A15" s="162" t="s">
        <v>177</v>
      </c>
      <c r="B15" s="165" t="s">
        <v>136</v>
      </c>
      <c r="C15" s="59" t="s">
        <v>220</v>
      </c>
      <c r="D15" s="59">
        <v>1</v>
      </c>
      <c r="E15" s="59" t="s">
        <v>141</v>
      </c>
      <c r="F15" s="60">
        <v>0</v>
      </c>
      <c r="G15" s="60">
        <f t="shared" si="0"/>
        <v>0</v>
      </c>
      <c r="H15" s="65">
        <f t="shared" ref="H15:H48" si="2">ROUND(G15/12,2)</f>
        <v>0</v>
      </c>
    </row>
    <row r="16" spans="1:8" ht="15.6" x14ac:dyDescent="0.3">
      <c r="A16" s="163"/>
      <c r="B16" s="166"/>
      <c r="C16" s="63" t="s">
        <v>225</v>
      </c>
      <c r="D16" s="63">
        <v>2</v>
      </c>
      <c r="E16" s="63" t="s">
        <v>141</v>
      </c>
      <c r="F16" s="64">
        <v>0</v>
      </c>
      <c r="G16" s="64">
        <f t="shared" si="0"/>
        <v>0</v>
      </c>
      <c r="H16" s="61">
        <f t="shared" si="2"/>
        <v>0</v>
      </c>
    </row>
    <row r="17" spans="1:8" ht="15.6" x14ac:dyDescent="0.3">
      <c r="A17" s="163"/>
      <c r="B17" s="166"/>
      <c r="C17" s="63" t="s">
        <v>224</v>
      </c>
      <c r="D17" s="63">
        <v>2</v>
      </c>
      <c r="E17" s="63" t="s">
        <v>141</v>
      </c>
      <c r="F17" s="64">
        <v>0</v>
      </c>
      <c r="G17" s="64">
        <f>ROUND(F17*D17,2)</f>
        <v>0</v>
      </c>
      <c r="H17" s="61">
        <f>ROUND(G17/12,2)</f>
        <v>0</v>
      </c>
    </row>
    <row r="18" spans="1:8" ht="15.6" x14ac:dyDescent="0.3">
      <c r="A18" s="163"/>
      <c r="B18" s="166"/>
      <c r="C18" s="63" t="s">
        <v>219</v>
      </c>
      <c r="D18" s="63">
        <v>2</v>
      </c>
      <c r="E18" s="63" t="s">
        <v>141</v>
      </c>
      <c r="F18" s="64">
        <v>0</v>
      </c>
      <c r="G18" s="64">
        <f t="shared" si="0"/>
        <v>0</v>
      </c>
      <c r="H18" s="61">
        <f t="shared" si="2"/>
        <v>0</v>
      </c>
    </row>
    <row r="19" spans="1:8" ht="18.75" customHeight="1" thickBot="1" x14ac:dyDescent="0.35">
      <c r="A19" s="164"/>
      <c r="B19" s="167"/>
      <c r="C19" s="168" t="s">
        <v>143</v>
      </c>
      <c r="D19" s="168"/>
      <c r="E19" s="168"/>
      <c r="F19" s="168"/>
      <c r="G19" s="168"/>
      <c r="H19" s="84">
        <f>SUM(H15:H18)</f>
        <v>0</v>
      </c>
    </row>
    <row r="20" spans="1:8" ht="15.6" x14ac:dyDescent="0.3">
      <c r="A20" s="162" t="s">
        <v>186</v>
      </c>
      <c r="B20" s="165" t="s">
        <v>136</v>
      </c>
      <c r="C20" s="59" t="s">
        <v>218</v>
      </c>
      <c r="D20" s="59">
        <v>2</v>
      </c>
      <c r="E20" s="59" t="s">
        <v>141</v>
      </c>
      <c r="F20" s="60">
        <v>0</v>
      </c>
      <c r="G20" s="60">
        <f t="shared" si="0"/>
        <v>0</v>
      </c>
      <c r="H20" s="65">
        <f t="shared" si="2"/>
        <v>0</v>
      </c>
    </row>
    <row r="21" spans="1:8" ht="15.6" x14ac:dyDescent="0.3">
      <c r="A21" s="163"/>
      <c r="B21" s="166"/>
      <c r="C21" s="63" t="s">
        <v>226</v>
      </c>
      <c r="D21" s="63">
        <v>2</v>
      </c>
      <c r="E21" s="63" t="s">
        <v>141</v>
      </c>
      <c r="F21" s="64">
        <v>0</v>
      </c>
      <c r="G21" s="64">
        <f t="shared" si="0"/>
        <v>0</v>
      </c>
      <c r="H21" s="61">
        <f t="shared" si="2"/>
        <v>0</v>
      </c>
    </row>
    <row r="22" spans="1:8" ht="15.6" x14ac:dyDescent="0.3">
      <c r="A22" s="163"/>
      <c r="B22" s="166"/>
      <c r="C22" s="63" t="s">
        <v>227</v>
      </c>
      <c r="D22" s="63">
        <v>1</v>
      </c>
      <c r="E22" s="63" t="s">
        <v>141</v>
      </c>
      <c r="F22" s="64">
        <v>0</v>
      </c>
      <c r="G22" s="64">
        <f t="shared" si="0"/>
        <v>0</v>
      </c>
      <c r="H22" s="61">
        <f t="shared" si="2"/>
        <v>0</v>
      </c>
    </row>
    <row r="23" spans="1:8" ht="15.6" x14ac:dyDescent="0.3">
      <c r="A23" s="163"/>
      <c r="B23" s="166"/>
      <c r="C23" s="63" t="s">
        <v>219</v>
      </c>
      <c r="D23" s="63">
        <v>2</v>
      </c>
      <c r="E23" s="63" t="s">
        <v>141</v>
      </c>
      <c r="F23" s="64">
        <v>0</v>
      </c>
      <c r="G23" s="64">
        <f t="shared" si="0"/>
        <v>0</v>
      </c>
      <c r="H23" s="61">
        <f t="shared" si="2"/>
        <v>0</v>
      </c>
    </row>
    <row r="24" spans="1:8" ht="19.5" customHeight="1" thickBot="1" x14ac:dyDescent="0.35">
      <c r="A24" s="164"/>
      <c r="B24" s="167"/>
      <c r="C24" s="168" t="s">
        <v>143</v>
      </c>
      <c r="D24" s="168"/>
      <c r="E24" s="168"/>
      <c r="F24" s="168"/>
      <c r="G24" s="168"/>
      <c r="H24" s="84">
        <f>SUM(H20:H23)</f>
        <v>0</v>
      </c>
    </row>
    <row r="25" spans="1:8" ht="15.75" customHeight="1" x14ac:dyDescent="0.3">
      <c r="A25" s="162" t="s">
        <v>184</v>
      </c>
      <c r="B25" s="165" t="s">
        <v>136</v>
      </c>
      <c r="C25" s="59" t="s">
        <v>218</v>
      </c>
      <c r="D25" s="59">
        <v>2</v>
      </c>
      <c r="E25" s="59" t="s">
        <v>141</v>
      </c>
      <c r="F25" s="60">
        <v>0</v>
      </c>
      <c r="G25" s="60">
        <f t="shared" si="0"/>
        <v>0</v>
      </c>
      <c r="H25" s="65">
        <f t="shared" si="2"/>
        <v>0</v>
      </c>
    </row>
    <row r="26" spans="1:8" ht="15.6" x14ac:dyDescent="0.3">
      <c r="A26" s="163"/>
      <c r="B26" s="166"/>
      <c r="C26" s="63" t="s">
        <v>228</v>
      </c>
      <c r="D26" s="63">
        <v>2</v>
      </c>
      <c r="E26" s="63" t="s">
        <v>141</v>
      </c>
      <c r="F26" s="64">
        <v>0</v>
      </c>
      <c r="G26" s="64">
        <f t="shared" si="0"/>
        <v>0</v>
      </c>
      <c r="H26" s="61">
        <f t="shared" si="2"/>
        <v>0</v>
      </c>
    </row>
    <row r="27" spans="1:8" ht="15.6" x14ac:dyDescent="0.3">
      <c r="A27" s="163"/>
      <c r="B27" s="166"/>
      <c r="C27" s="63" t="s">
        <v>219</v>
      </c>
      <c r="D27" s="63">
        <v>2</v>
      </c>
      <c r="E27" s="63" t="s">
        <v>141</v>
      </c>
      <c r="F27" s="64">
        <v>0</v>
      </c>
      <c r="G27" s="64">
        <f t="shared" si="0"/>
        <v>0</v>
      </c>
      <c r="H27" s="61">
        <f t="shared" si="2"/>
        <v>0</v>
      </c>
    </row>
    <row r="28" spans="1:8" ht="19.5" customHeight="1" thickBot="1" x14ac:dyDescent="0.35">
      <c r="A28" s="164"/>
      <c r="B28" s="167"/>
      <c r="C28" s="168" t="s">
        <v>143</v>
      </c>
      <c r="D28" s="168"/>
      <c r="E28" s="168"/>
      <c r="F28" s="168"/>
      <c r="G28" s="168"/>
      <c r="H28" s="84">
        <f>SUM(H25:H27)</f>
        <v>0</v>
      </c>
    </row>
    <row r="29" spans="1:8" ht="15.75" customHeight="1" x14ac:dyDescent="0.3">
      <c r="A29" s="162" t="s">
        <v>159</v>
      </c>
      <c r="B29" s="165" t="s">
        <v>136</v>
      </c>
      <c r="C29" s="59" t="s">
        <v>220</v>
      </c>
      <c r="D29" s="59">
        <v>1</v>
      </c>
      <c r="E29" s="59" t="s">
        <v>141</v>
      </c>
      <c r="F29" s="60">
        <v>0</v>
      </c>
      <c r="G29" s="60">
        <f t="shared" si="0"/>
        <v>0</v>
      </c>
      <c r="H29" s="65">
        <f t="shared" si="2"/>
        <v>0</v>
      </c>
    </row>
    <row r="30" spans="1:8" ht="15.6" x14ac:dyDescent="0.3">
      <c r="A30" s="163"/>
      <c r="B30" s="166"/>
      <c r="C30" s="63" t="s">
        <v>226</v>
      </c>
      <c r="D30" s="63">
        <v>2</v>
      </c>
      <c r="E30" s="63" t="s">
        <v>141</v>
      </c>
      <c r="F30" s="64">
        <v>0</v>
      </c>
      <c r="G30" s="64">
        <f t="shared" si="0"/>
        <v>0</v>
      </c>
      <c r="H30" s="61">
        <f t="shared" si="2"/>
        <v>0</v>
      </c>
    </row>
    <row r="31" spans="1:8" ht="15.6" x14ac:dyDescent="0.3">
      <c r="A31" s="163"/>
      <c r="B31" s="166"/>
      <c r="C31" s="63" t="s">
        <v>219</v>
      </c>
      <c r="D31" s="63">
        <v>2</v>
      </c>
      <c r="E31" s="63" t="s">
        <v>141</v>
      </c>
      <c r="F31" s="64">
        <v>0</v>
      </c>
      <c r="G31" s="64">
        <f t="shared" si="0"/>
        <v>0</v>
      </c>
      <c r="H31" s="61">
        <f t="shared" si="2"/>
        <v>0</v>
      </c>
    </row>
    <row r="32" spans="1:8" ht="19.5" customHeight="1" thickBot="1" x14ac:dyDescent="0.35">
      <c r="A32" s="164"/>
      <c r="B32" s="167"/>
      <c r="C32" s="168" t="s">
        <v>143</v>
      </c>
      <c r="D32" s="168"/>
      <c r="E32" s="168"/>
      <c r="F32" s="168"/>
      <c r="G32" s="168"/>
      <c r="H32" s="84">
        <f>SUM(H29:H31)</f>
        <v>0</v>
      </c>
    </row>
    <row r="33" spans="1:8" ht="15.75" customHeight="1" x14ac:dyDescent="0.3">
      <c r="A33" s="162" t="s">
        <v>194</v>
      </c>
      <c r="B33" s="165" t="s">
        <v>136</v>
      </c>
      <c r="C33" s="59" t="s">
        <v>220</v>
      </c>
      <c r="D33" s="59">
        <v>1</v>
      </c>
      <c r="E33" s="59" t="s">
        <v>141</v>
      </c>
      <c r="F33" s="60">
        <v>0</v>
      </c>
      <c r="G33" s="60">
        <f t="shared" si="0"/>
        <v>0</v>
      </c>
      <c r="H33" s="65">
        <f t="shared" si="2"/>
        <v>0</v>
      </c>
    </row>
    <row r="34" spans="1:8" ht="15.6" x14ac:dyDescent="0.3">
      <c r="A34" s="163"/>
      <c r="B34" s="166"/>
      <c r="C34" s="63" t="s">
        <v>226</v>
      </c>
      <c r="D34" s="63">
        <v>2</v>
      </c>
      <c r="E34" s="63" t="s">
        <v>141</v>
      </c>
      <c r="F34" s="64">
        <v>0</v>
      </c>
      <c r="G34" s="64">
        <f t="shared" si="0"/>
        <v>0</v>
      </c>
      <c r="H34" s="61">
        <f t="shared" si="2"/>
        <v>0</v>
      </c>
    </row>
    <row r="35" spans="1:8" ht="15.6" x14ac:dyDescent="0.3">
      <c r="A35" s="163"/>
      <c r="B35" s="166"/>
      <c r="C35" s="63" t="s">
        <v>219</v>
      </c>
      <c r="D35" s="63">
        <v>2</v>
      </c>
      <c r="E35" s="63" t="s">
        <v>141</v>
      </c>
      <c r="F35" s="64">
        <v>0</v>
      </c>
      <c r="G35" s="64">
        <f t="shared" si="0"/>
        <v>0</v>
      </c>
      <c r="H35" s="61">
        <f t="shared" si="2"/>
        <v>0</v>
      </c>
    </row>
    <row r="36" spans="1:8" ht="19.5" customHeight="1" thickBot="1" x14ac:dyDescent="0.35">
      <c r="A36" s="164"/>
      <c r="B36" s="167"/>
      <c r="C36" s="168" t="s">
        <v>143</v>
      </c>
      <c r="D36" s="168"/>
      <c r="E36" s="168"/>
      <c r="F36" s="168"/>
      <c r="G36" s="168"/>
      <c r="H36" s="84">
        <f>SUM(H33:H35)</f>
        <v>0</v>
      </c>
    </row>
    <row r="37" spans="1:8" ht="16.2" thickBot="1" x14ac:dyDescent="0.35">
      <c r="A37" s="162" t="s">
        <v>196</v>
      </c>
      <c r="B37" s="165" t="s">
        <v>136</v>
      </c>
      <c r="C37" s="59" t="s">
        <v>229</v>
      </c>
      <c r="D37" s="59">
        <v>2</v>
      </c>
      <c r="E37" s="59" t="s">
        <v>141</v>
      </c>
      <c r="F37" s="60">
        <v>0</v>
      </c>
      <c r="G37" s="60">
        <f t="shared" si="0"/>
        <v>0</v>
      </c>
      <c r="H37" s="65">
        <f t="shared" si="2"/>
        <v>0</v>
      </c>
    </row>
    <row r="38" spans="1:8" ht="15.6" x14ac:dyDescent="0.3">
      <c r="A38" s="163"/>
      <c r="B38" s="166"/>
      <c r="C38" s="85" t="s">
        <v>230</v>
      </c>
      <c r="D38" s="59">
        <v>2</v>
      </c>
      <c r="E38" s="59" t="s">
        <v>141</v>
      </c>
      <c r="F38" s="86">
        <v>0</v>
      </c>
      <c r="G38" s="86">
        <f t="shared" si="0"/>
        <v>0</v>
      </c>
      <c r="H38" s="87">
        <f t="shared" si="2"/>
        <v>0</v>
      </c>
    </row>
    <row r="39" spans="1:8" ht="15.6" x14ac:dyDescent="0.3">
      <c r="A39" s="163"/>
      <c r="B39" s="166"/>
      <c r="C39" s="63" t="s">
        <v>238</v>
      </c>
      <c r="D39" s="63">
        <v>528</v>
      </c>
      <c r="E39" s="63" t="s">
        <v>141</v>
      </c>
      <c r="F39" s="64">
        <v>0</v>
      </c>
      <c r="G39" s="64">
        <f t="shared" si="0"/>
        <v>0</v>
      </c>
      <c r="H39" s="61">
        <f t="shared" si="2"/>
        <v>0</v>
      </c>
    </row>
    <row r="40" spans="1:8" ht="15.6" x14ac:dyDescent="0.3">
      <c r="A40" s="163"/>
      <c r="B40" s="166"/>
      <c r="C40" s="63" t="s">
        <v>231</v>
      </c>
      <c r="D40" s="63">
        <v>2</v>
      </c>
      <c r="E40" s="63" t="s">
        <v>141</v>
      </c>
      <c r="F40" s="64">
        <v>0</v>
      </c>
      <c r="G40" s="64">
        <f t="shared" si="0"/>
        <v>0</v>
      </c>
      <c r="H40" s="61">
        <f t="shared" si="2"/>
        <v>0</v>
      </c>
    </row>
    <row r="41" spans="1:8" ht="15.6" x14ac:dyDescent="0.3">
      <c r="A41" s="163"/>
      <c r="B41" s="166"/>
      <c r="C41" s="63" t="s">
        <v>219</v>
      </c>
      <c r="D41" s="63">
        <v>2</v>
      </c>
      <c r="E41" s="63" t="s">
        <v>141</v>
      </c>
      <c r="F41" s="64">
        <v>0</v>
      </c>
      <c r="G41" s="64">
        <f>ROUND(F41*D41,2)</f>
        <v>0</v>
      </c>
      <c r="H41" s="61">
        <f>ROUND(G41/12,2)</f>
        <v>0</v>
      </c>
    </row>
    <row r="42" spans="1:8" ht="15.6" x14ac:dyDescent="0.3">
      <c r="A42" s="163"/>
      <c r="B42" s="166"/>
      <c r="C42" s="63" t="s">
        <v>232</v>
      </c>
      <c r="D42" s="63">
        <v>2</v>
      </c>
      <c r="E42" s="63" t="s">
        <v>141</v>
      </c>
      <c r="F42" s="64">
        <v>0</v>
      </c>
      <c r="G42" s="64">
        <f t="shared" si="0"/>
        <v>0</v>
      </c>
      <c r="H42" s="61">
        <f t="shared" si="2"/>
        <v>0</v>
      </c>
    </row>
    <row r="43" spans="1:8" ht="19.5" customHeight="1" thickBot="1" x14ac:dyDescent="0.35">
      <c r="A43" s="164"/>
      <c r="B43" s="167"/>
      <c r="C43" s="168" t="s">
        <v>143</v>
      </c>
      <c r="D43" s="168"/>
      <c r="E43" s="168"/>
      <c r="F43" s="168"/>
      <c r="G43" s="168"/>
      <c r="H43" s="84">
        <f>SUM(H37:H42)</f>
        <v>0</v>
      </c>
    </row>
    <row r="44" spans="1:8" ht="15.6" x14ac:dyDescent="0.3">
      <c r="A44" s="162" t="s">
        <v>179</v>
      </c>
      <c r="B44" s="169" t="s">
        <v>136</v>
      </c>
      <c r="C44" s="88" t="s">
        <v>233</v>
      </c>
      <c r="D44" s="59">
        <v>1</v>
      </c>
      <c r="E44" s="59" t="s">
        <v>141</v>
      </c>
      <c r="F44" s="60">
        <v>0</v>
      </c>
      <c r="G44" s="60">
        <f t="shared" si="0"/>
        <v>0</v>
      </c>
      <c r="H44" s="65">
        <f t="shared" si="2"/>
        <v>0</v>
      </c>
    </row>
    <row r="45" spans="1:8" ht="15.6" x14ac:dyDescent="0.3">
      <c r="A45" s="163"/>
      <c r="B45" s="170"/>
      <c r="C45" s="89" t="s">
        <v>234</v>
      </c>
      <c r="D45" s="63">
        <v>1</v>
      </c>
      <c r="E45" s="63" t="s">
        <v>141</v>
      </c>
      <c r="F45" s="64">
        <v>0</v>
      </c>
      <c r="G45" s="64">
        <f t="shared" si="0"/>
        <v>0</v>
      </c>
      <c r="H45" s="61">
        <f t="shared" si="2"/>
        <v>0</v>
      </c>
    </row>
    <row r="46" spans="1:8" ht="15.6" x14ac:dyDescent="0.3">
      <c r="A46" s="163"/>
      <c r="B46" s="170"/>
      <c r="C46" s="89" t="s">
        <v>235</v>
      </c>
      <c r="D46" s="63">
        <v>1</v>
      </c>
      <c r="E46" s="63" t="s">
        <v>141</v>
      </c>
      <c r="F46" s="64">
        <v>0</v>
      </c>
      <c r="G46" s="64">
        <f t="shared" si="0"/>
        <v>0</v>
      </c>
      <c r="H46" s="61">
        <f t="shared" si="2"/>
        <v>0</v>
      </c>
    </row>
    <row r="47" spans="1:8" ht="15.6" x14ac:dyDescent="0.3">
      <c r="A47" s="163"/>
      <c r="B47" s="170"/>
      <c r="C47" s="89" t="s">
        <v>236</v>
      </c>
      <c r="D47" s="63">
        <v>1</v>
      </c>
      <c r="E47" s="63" t="s">
        <v>141</v>
      </c>
      <c r="F47" s="64">
        <v>0</v>
      </c>
      <c r="G47" s="64">
        <f t="shared" si="0"/>
        <v>0</v>
      </c>
      <c r="H47" s="61">
        <f t="shared" si="2"/>
        <v>0</v>
      </c>
    </row>
    <row r="48" spans="1:8" ht="15.6" x14ac:dyDescent="0.3">
      <c r="A48" s="163"/>
      <c r="B48" s="170"/>
      <c r="C48" s="89" t="s">
        <v>237</v>
      </c>
      <c r="D48" s="63">
        <v>1</v>
      </c>
      <c r="E48" s="63" t="s">
        <v>141</v>
      </c>
      <c r="F48" s="64">
        <v>0</v>
      </c>
      <c r="G48" s="64">
        <f t="shared" si="0"/>
        <v>0</v>
      </c>
      <c r="H48" s="61">
        <f t="shared" si="2"/>
        <v>0</v>
      </c>
    </row>
    <row r="49" spans="1:8" ht="15" thickBot="1" x14ac:dyDescent="0.35">
      <c r="A49" s="164"/>
      <c r="B49" s="171"/>
      <c r="C49" s="168" t="s">
        <v>143</v>
      </c>
      <c r="D49" s="168"/>
      <c r="E49" s="168"/>
      <c r="F49" s="168"/>
      <c r="G49" s="168"/>
      <c r="H49" s="84">
        <f>SUM(H44:H48)</f>
        <v>0</v>
      </c>
    </row>
  </sheetData>
  <mergeCells count="30">
    <mergeCell ref="A2:A4"/>
    <mergeCell ref="B2:B4"/>
    <mergeCell ref="C4:G4"/>
    <mergeCell ref="A5:A7"/>
    <mergeCell ref="B5:B7"/>
    <mergeCell ref="C7:G7"/>
    <mergeCell ref="A8:A14"/>
    <mergeCell ref="B8:B14"/>
    <mergeCell ref="C14:G14"/>
    <mergeCell ref="A15:A19"/>
    <mergeCell ref="B15:B19"/>
    <mergeCell ref="C19:G19"/>
    <mergeCell ref="A20:A24"/>
    <mergeCell ref="B20:B24"/>
    <mergeCell ref="C24:G24"/>
    <mergeCell ref="A25:A28"/>
    <mergeCell ref="B25:B28"/>
    <mergeCell ref="C28:G28"/>
    <mergeCell ref="A29:A32"/>
    <mergeCell ref="B29:B32"/>
    <mergeCell ref="C32:G32"/>
    <mergeCell ref="A33:A36"/>
    <mergeCell ref="B33:B36"/>
    <mergeCell ref="C36:G36"/>
    <mergeCell ref="A37:A43"/>
    <mergeCell ref="B37:B43"/>
    <mergeCell ref="C43:G43"/>
    <mergeCell ref="A44:A49"/>
    <mergeCell ref="B44:B49"/>
    <mergeCell ref="C49:G49"/>
  </mergeCells>
  <pageMargins left="0.51181102362204722" right="0.51181102362204722" top="0.78740157480314965" bottom="0.78740157480314965" header="0.31496062992125984" footer="0.31496062992125984"/>
  <pageSetup paperSize="9" scale="62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6</vt:i4>
      </vt:variant>
    </vt:vector>
  </HeadingPairs>
  <TitlesOfParts>
    <vt:vector size="9" baseType="lpstr">
      <vt:lpstr>Planilha posto</vt:lpstr>
      <vt:lpstr>Uniforme</vt:lpstr>
      <vt:lpstr>EPI</vt:lpstr>
      <vt:lpstr>'Planilha posto'!Area_de_impressao</vt:lpstr>
      <vt:lpstr>Uniforme!Area_de_impressao</vt:lpstr>
      <vt:lpstr>Piso</vt:lpstr>
      <vt:lpstr>EPI!Titulos_de_impressao</vt:lpstr>
      <vt:lpstr>'Planilha posto'!Titulos_de_impressao</vt:lpstr>
      <vt:lpstr>Uniforme!Titulos_de_impressao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Novo Desconhecido</dc:creator>
  <cp:lastModifiedBy>Novo Desconhecido</cp:lastModifiedBy>
  <dcterms:created xsi:type="dcterms:W3CDTF">2026-01-12T13:46:33Z</dcterms:created>
  <dcterms:modified xsi:type="dcterms:W3CDTF">2026-05-27T22:54:32Z</dcterms:modified>
</cp:coreProperties>
</file>